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GO\RATES\D_DRIVE\CEHE 2023 Rate Case Prep\Randy Pryor workpapers 020724\"/>
    </mc:Choice>
  </mc:AlternateContent>
  <xr:revisionPtr revIDLastSave="0" documentId="13_ncr:1_{88804B80-29CB-49BF-AE1C-9B98C7997A8D}" xr6:coauthVersionLast="47" xr6:coauthVersionMax="47" xr10:uidLastSave="{00000000-0000-0000-0000-000000000000}"/>
  <bookViews>
    <workbookView xWindow="28680" yWindow="-120" windowWidth="29040" windowHeight="15840" xr2:uid="{45B6CF98-BBC6-41AB-8D58-B89D5799F926}"/>
  </bookViews>
  <sheets>
    <sheet name="summary" sheetId="1" r:id="rId1"/>
  </sheets>
  <externalReferences>
    <externalReference r:id="rId2"/>
  </externalReferences>
  <definedNames>
    <definedName name="_xlnm.Print_Area" localSheetId="0">summary!$A$7:$G$194</definedName>
    <definedName name="_xlnm.Print_Titles" localSheetId="0">summary!$1:$6</definedName>
  </definedNames>
  <calcPr calcId="191029"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5" i="1" l="1"/>
  <c r="F195" i="1"/>
  <c r="E195" i="1"/>
  <c r="D195" i="1"/>
  <c r="F192" i="1"/>
  <c r="F194" i="1" s="1"/>
  <c r="F196" i="1" s="1"/>
  <c r="E192" i="1"/>
  <c r="E194" i="1" s="1"/>
  <c r="E196" i="1" s="1"/>
  <c r="D192" i="1"/>
  <c r="G190" i="1"/>
  <c r="F190" i="1"/>
  <c r="E190" i="1"/>
  <c r="D190" i="1"/>
  <c r="D194" i="1" s="1"/>
  <c r="D196" i="1" s="1"/>
  <c r="G183" i="1"/>
  <c r="G104" i="1"/>
  <c r="G97" i="1"/>
  <c r="G92" i="1"/>
  <c r="G46" i="1"/>
  <c r="G29" i="1"/>
  <c r="G7" i="1"/>
  <c r="G192" i="1" l="1"/>
  <c r="G194" i="1" s="1"/>
  <c r="G196" i="1" s="1"/>
</calcChain>
</file>

<file path=xl/sharedStrings.xml><?xml version="1.0" encoding="utf-8"?>
<sst xmlns="http://schemas.openxmlformats.org/spreadsheetml/2006/main" count="360" uniqueCount="359">
  <si>
    <t>CenterPoint Energy Houston Electric</t>
  </si>
  <si>
    <t>Plant Projects Greater than $1,000,000</t>
  </si>
  <si>
    <t>Calendar 2022</t>
  </si>
  <si>
    <t>Project Category</t>
  </si>
  <si>
    <t>Project Number</t>
  </si>
  <si>
    <t>Description</t>
  </si>
  <si>
    <t>Additions</t>
  </si>
  <si>
    <t>Salvage / Removal</t>
  </si>
  <si>
    <t>Total</t>
  </si>
  <si>
    <t>Project Category Total</t>
  </si>
  <si>
    <t>General Equipment</t>
  </si>
  <si>
    <t>HLPD - Meter &amp; Communications Cap - This project captures labor costs incurred to install meters.</t>
  </si>
  <si>
    <t xml:space="preserve">Middleware platform Architecture enhancements to keep up with the state of the art technology like Fusion upgrade from 11.1.1.7 to 12c ,  F5 migration, Oracle Enterprise Manager implementation.LDAP Integration, NAESB\FTP\PGP Servers Refreshes  </t>
  </si>
  <si>
    <t>Upgraded application provided new baseline features.  Also provided the ability to expand the mobile platform for field operations to smart phones and tablets.  Service Suite is a critical enterprise application.</t>
  </si>
  <si>
    <t xml:space="preserve">Enterprise Integration Program Project-EIP is a multi-year capital program to integrate systems and processes across CNP companies.  Includes design, development, testing and implementation for core operations and business systems.  </t>
  </si>
  <si>
    <t>ENTD160 - BTO-Business of Technology Operations (BTO) multi-year program to integrate  IT  back-end infrastructure, security, end user tools, policies, processes and procedure (PPP) to realize the IT function and value synergies associated with merger</t>
  </si>
  <si>
    <t>Refresh server hardware running on Windows, Linux, and VMware platforms and provide organic growth to Intel based systems.  Refresh infrastructure applications to stay current and under support for the enterprise, including distribution hardware and applications.</t>
  </si>
  <si>
    <t>Refresh server hardware running AIX and Linux and provide organic growth to Power based systems.  Refresh infrastructure applications to stay current and under support for the enterprise, including distribution hardware and applications.</t>
  </si>
  <si>
    <t>Capital Mobile Data Computer Replacement -Replacement of computer equipment for Distribution related mobile data.</t>
  </si>
  <si>
    <t>Mandatory Cybersecurity Enhancements. Cybersecurity functionality improvements driven by regulatory and other requirements. Benefits all of CenterPoint Energy to include Distribution.</t>
  </si>
  <si>
    <t>Enterprise wide agreement with Microsoft for Office 365 and Cloud products</t>
  </si>
  <si>
    <t>AA80</t>
  </si>
  <si>
    <t>Facilities modifications including fencing, shelving, furniture, etc.</t>
  </si>
  <si>
    <t>FLEET</t>
  </si>
  <si>
    <t>Purchase of Vehicles and Power Operated Equipment.</t>
  </si>
  <si>
    <t>HXSF</t>
  </si>
  <si>
    <t>Field Metering - Purchase of in-service meter equipment.</t>
  </si>
  <si>
    <t>S/101320/CG/WELSH</t>
  </si>
  <si>
    <t>WELSH DC TIE CAPITAL PROJECTS</t>
  </si>
  <si>
    <t>S/101710/CE/CELLRELAY</t>
  </si>
  <si>
    <t>Deploy (Post DOE) existing cell relay-INS</t>
  </si>
  <si>
    <t>S/101785/CE/FIBER</t>
  </si>
  <si>
    <t>Replace aged/degraded fiber on CNP's Core Fiber Backbone</t>
  </si>
  <si>
    <t>S/101785/CN/FIBER</t>
  </si>
  <si>
    <t>Purchase and labor to install fiber optic cable. Expand network infrastructure requires increase in network to geographically support expanding backhaul infrastructure, establish fiber footprint in locations microwave communications may limit capacity.</t>
  </si>
  <si>
    <t>S/101785/CN/MPLS</t>
  </si>
  <si>
    <t>Replacement of Routers, Battery Plants, Switches, Network Clocks, Terminal Servers, etc. as they approach End of Life/Support.</t>
  </si>
  <si>
    <t>S/101785/CN/SCADA</t>
  </si>
  <si>
    <t xml:space="preserve">Provide SCADA communication to new electrical substations controlled, managed, monitored by CNP.  Services provided by internal telecommunications infrastructure or leased carrier services to fulfill new operational, business, compliance requirements. </t>
  </si>
  <si>
    <t>S/101785/CN/TMSY</t>
  </si>
  <si>
    <t>Purchase and install new Microwave radio and related equipment/systems for the Transport Network.</t>
  </si>
  <si>
    <t>SHOPWO</t>
  </si>
  <si>
    <t>General Supplies and Tools</t>
  </si>
  <si>
    <t>Interconnection</t>
  </si>
  <si>
    <t>HLP/00/1395</t>
  </si>
  <si>
    <t>FT BEND SOLAR INTERCONNECTION.  The proposed New Generation Facility will consist of 128 PV solar inverters for a maximum output of 240 MW. The New Generation Facility is expected to be connected to a new 138 kV substation (“Beasley”), owned by CenterPoint Energy, to be looped on circuit 60, between Orchard and East Bernard substations.
* Interconnect new CNP 0.5 miles west of Orchard substation
* New 138 kV CNPSub with a breaker and ½ configuration
* 138 kV generator lead with two fiber cables for 0.5 mile (includes $180,000 for a 75ft Right-of-Way)
* Upgrade carrier equipment (East Bernard substation)
* Upgrade 138 kV loop bus (Sealy substation)</t>
  </si>
  <si>
    <t>HLP/00/1426</t>
  </si>
  <si>
    <t>GENERATOR - PES1 (HOC).  The proposed New Generation Facility will consist of eight natural gas-fired simple cycle generating units for a combined gross total of 484 MW.  The New Generation Facility is expected to be connected to an existing 138 kV substation H.O. Clarke owned by CenterPoint Energy. 
* Expand HOC Ring bus to breaker-and-a-half to accommodate PES1 &amp; Relocate Karsten Ckt 26
* Connect new PES1 Generator Lead to expanded ring at HOC
* Move HOC-Karsten ckt 26 to expanded ring at HOC</t>
  </si>
  <si>
    <t>HLP/00/1453</t>
  </si>
  <si>
    <t>OLD 300 SOLAR CENTER Interconnection.  The proposed New Generation Facility will consist of 135 PV solar inverters for a maximum output of 400 MW.  The New Generation Facility is expected to be connected to a new 345 kV substation (“CNPSub”), owned by CenterPoint Energy, to be looped on 1) circuit 72 between Bailey and WA Parish – Option 1
* Interconnect Ckt 72
* CNP Build a 345 kV breaker and ½ switchyard located next to 345 kV Transmission Right-of-Way
* CNP builds a single span generator lead 
* Connecting new CNP switchyard to Ckt 72, between WAP and Bailey
* CNP install POTT relay scheme on Cedar Creek (Bailey)
* CNP install POTT relay scheme on Cedar Creek (WAP)</t>
  </si>
  <si>
    <t>HLP/00/1454</t>
  </si>
  <si>
    <t>BRAZORIA WEST SOLAR Interconnection.  The Generation Owner applied to ERCOT requesting the interconnection of the New Generation Facilities consisting of a new 200 MW solar powered generation facility and a proposed 58 MW battery storage facility. The Westoria Solar facility will consist of 80 TMEIC Solar Ware PVH-L2700GR PV solar inverters each rated at 2.5 MW rated output power while the Battery storage will consist of 20 aggregated resources FREEMAQ PCSK 600 V each rated at 2.9 MW output power. Together both resource represent a combined gross total of 258 MW when the Battery storage is on discharging mode.  The New Generation Facility is expected to be connected to a new 138 kV substation (“CNPSub”), owned by CenterPoint Energy, to be looped on 138 kV circuit 02, between Nash and West Columbia. 
* Build 138 kV Breaker and a half interconnection substation with two CenterPoint Energy positions and one position for the generator lead to connect to the existing 138 kV Ckt 02 between West Columbia and Burke
* Burke substation - install POTT relay scheme on Eagle Nest ckt 02
* West Columbia substation - install POT relay scheme on Eagle Nest ckt 02
* Install single span generator lead</t>
  </si>
  <si>
    <t>HLP/00/1468</t>
  </si>
  <si>
    <t>TNP TOPAZ &amp; PHR-ATTWATER UPGRADES.  ProEnergy Services, LLC has requested to interconnect the 605 MW Topaz Power Plant generation facility to TNMP’s Galveston and Brazoria county transmission system. This study was performed to find transmission congestion or voltage violations attributed to or compounded by the addition of the Topaz Power Plant at 100% dispatch. 
CNP upgraded PHR - Attwater ckt based on the results of the study</t>
  </si>
  <si>
    <t>HLP/00/1482</t>
  </si>
  <si>
    <t>San Bernard Sub for Danciger Solar.  The proposed New Generation Facility will consist of 80 TMEIC PVH-L2700GR PV solar inverters each rated at 2.5MW for a combined gross total of 200 MW. The New Generation Facility is expected to be connected to a new CenterPoint Energy owned 138 kV substation (“New CNP Sub”). New CNP Sub will be constructed and connected between 138 kV West Columbia – Pledger circuit 04.
* Build new 138kV CenterPoint owned Substation "New CNP Sub" (breaker-and-half configuration)(includes generator lead) and interconnect between 138kV Pledger - West Columbia ckt 04
* Upgrade 138kV New CNP Sub - West Columbia circuit 04 to 550 MVA continuous rating and 570 MVA emergency rating
* Upgrade 138kV Angleton - West Columbia circuit 04 to 255 MVA continuous rating and 315 MVA emergency rating</t>
  </si>
  <si>
    <t>HLP/00/1485</t>
  </si>
  <si>
    <t>ROUGHNECK STORAGE Interconnection.  The Generation Owner applied to ERCOT requesting the interconnection of the New Generation Facility consisting of a new 50 MW battery storage facility. The Roughneck Battery storage will consist of 20 aggregated resources SMA SUNNY CENTRAL - SMA SCS 2750-EV-US each rated at 2.5 MW output power. Together the resource represents a combined gross total of 50 MW. The New Generation Facility is expected to be connected to the existing West Columbia 138 kV substation. 
* Expand West Columbia substation to accommodate Roughneck Battery Storage, includes cost for generator lead</t>
  </si>
  <si>
    <t>HLP/00/1491</t>
  </si>
  <si>
    <t>CUTLASS SOLAR Interconnection.  The proposed New Generation Facility will consist of 150 PV solar inverters each rated at 2 MW for a combined total gross capacity of 300 MW. The New Generation Facility will connect to a new CenterPoint Energy owned 345 kV substation (“CNPSub”) looped on (Study Option 1) 345 kV circuit 72, Bailey to WA Parish.
* Build new 345 kV CenterPoint Energy Substation and generator lead (0.35 mils) to New Generation Facility
* Build new 345 kV circuits looped in/out of New CenterPoint Energy Substation from Circuit 72C (W.A. Parish to Bailey)</t>
  </si>
  <si>
    <t>HLP/00/1492</t>
  </si>
  <si>
    <t>FIGHTING JAYS Interconnection.  The proposed New Generation Facility will consist at least 118 PV solar inverters each rated at 3.36 MVA for a combined total gross capacity of 356.54 MW.  The New Generation Facility will connect to a new CenterPoint Energy owned 345 kV substation (“CNPSub”) looped on (Study Option 1) 345 kV circuit 64, WA Parish to Hillje.
* Build new 345 kV CenterPoint Energy Substation and generator lead (0.10 miles) to new Generation Facility
* Build new 345 kV circuits looped in/out of New CenterPoint Energy Substation from Circuit 64C (W.A. Parish to Hillje)</t>
  </si>
  <si>
    <t>HLP/00/1493</t>
  </si>
  <si>
    <t>RED-TAILED HAWK Interconnection.  The Generation Owner applied to ERCOT requesting the interconnection of the New Generation Facility consisting of a new 353.41 MW solar powered generation facility. The Red-tailed Hawk Solar facility will consist of  27 INGECON SUN 3 IS 3825TL C630 and 104 INGECON SUN 3 IS 3600TL C630 PV solar inverters each rated at 3.491 and 3.156 MW respectively. The New Generation Facility is expected to be connected to  future 345 kV substation (“Blue”), owned by CenterPoint Energy, to be looped on circuit 72, between Hillje and Bailey. 
* Build 345 kV Breaker and a half interconnection substation with two CenterPoint Energy positions and one position for the generator lead to connect to the existing 345 kV Ckt 72 between Hillje and Bailey 345 substations.  Would include cost of looping into Bailey to Hillje ckt 72</t>
  </si>
  <si>
    <t>HLP/00/1497</t>
  </si>
  <si>
    <t>HUNGERFORD-SBRANCH SOLAR Interconnection.  The Generation Owner applied to ERCOT requesting the interconnection of a new 154 MW solar powered generation facility. The proposed New Generation Facility will consist of 54 Sungrow SG3150U PV solar inverters each rated at 3.15 MW. The New Generation Facility is expected to be connected to a new 138 kV substation (“CNPSub”), owned by CenterPoint Energy, to be looped on circuit 60, between East Bernard and CANEY. 
* Build new 138kV CenterPoint owned Substation "New CNP Sub" (breaker-and-half configuration)(includes generator lead) and interconnect between 138 kV East Bernard - Caney ckt 60
* Upgrade 138 kV Beasly - Orchard ckt 60 to a 525 MVA continuous rating and a 580 MVA emergency rating</t>
  </si>
  <si>
    <t>HLP/00/1498</t>
  </si>
  <si>
    <t xml:space="preserve">RIVERSIDE SUB Interconnection.  The proposed New Generation Facility will consist of two natural gas-fired generating units (units 1 and 2) each rated at 50 MW for a combined maximum capacity of 100 MW. The New Generation Facility is expected to be connected to a new CenterPoint Energy owned 138 kV substation (“New CNP Sub”). New CNP Sub will be constructed and connected between 138 kV CHAMON – PSARCO circuit 94. 
* Build new 138kV CenterPoint owned substation "New CNP Sub" (breaker-and-half configuration, one generator position, generator lead cost not included)
* CHAMON (remove carrier equipment &amp; wavetrap, install dual fiber, T&amp;C)
* PSARCO (remove UPLC-R, T&amp;C)
* New approach spans and structures to inteconnect New CNP Sub (Assuming 2-959ACSS conductor
* Fiber optic cables between: New CNP Sub and New Generation Facility and New CNP Sub and CHAMON (Assuming no additional structures will be needed to route the fiber)
* Generator lead portion. (Assuming one tangent poles and one 30Deg dead end pole will be needed to route the generator lead) </t>
  </si>
  <si>
    <t>HLP/00/1500</t>
  </si>
  <si>
    <t>RABBS Interconnection.  The proposed New Generation Facility will consist of eight natural gas-fired generating units for a total of 384 MW. The proposed point of interconnection (“POI”) is expected to be at the CenterPoint Energy owned 345 kV substation (“Smithers”) located approximately 0.42 miles from the Generation Owner’s site.
- Connect to 345 kV Smithers substation. 
- Expand Smithers to a six breaker ring. 
- Transmission Cost includes building a generator lead of 0.42 miles with 1-959ACSS conductor and includes dual fiber connection between Smithers and resource substation. Includes ROW acquisition cost.</t>
  </si>
  <si>
    <t>HLP/00/1501</t>
  </si>
  <si>
    <t>LONGBOW Interconnection.  The proposed New Generation Facility will consist of 25 (Sungrow SG3600UD) photovoltaic (PV) solar inverters, each rated at 3.6 MVA, for a combined total output of 78.145 MW. The New Generation Facility is expected to connect to an upcoming CenterPoint Energy owned 138 kV Danbury substation through a single generator lead. Danbury will be connected as a full loop station on circuit 04, between Angleton and Liverpool. 
* Build new 138kV CenterPoint owned Substation "New CNP Sub" (breaker-and-half configuration)(includes single generator lead) and interconnect between 138 kV Liverpool - PETSON ckt 04
* Angleton - upgrade line relaying, install POTT scheme, T&amp;C
* PETSON - upgrade line relaying, install POTT scheme, T&amp;C
* HUDSON - upgrade line relaying on MONSAN &amp; Webster circuits
* Webster - install POTT relay scheme on HUDSON circuit</t>
  </si>
  <si>
    <t>HLP/00/1516</t>
  </si>
  <si>
    <t>BEACHWOOD GENERATOR Interconnection.  The New Generation Facility will also include (6) Brush BDAX 7 290ERJT/LM6000 PC electric machine/gas turbine generators, each rated at 52 MW totaling 312 MW. The New Generation Facility is expected to be directly connected to the CenterPoint Energy owned Angleton 138 kV substation via a generator lead.
* Expand 138 kV ring bus at Angleton substation and build new generator lead (0.10 miles) to New Generation Facility
* Replace Terminal Equipment Jumpers at Angleton substation
* Replace wave trap and line switch at MONSAN substation</t>
  </si>
  <si>
    <t>HLP/00/1577</t>
  </si>
  <si>
    <t>PE220319 GULFTIE BUILD NEW CNP 138KV BKR-&amp;-1/2 Interconnection SWITCHYARD .  The proposed Recommissioned Generation Facility will consist of (1) natural gas-fired generating unit with a rating of 94.0 MW. The Recommissioned Generation Facility connects to a new CenterPoint Energy owned 138 kV Gulftie Switchyard on circuit 60 by a multi-span single generator lead. 
* Build new 138 kV CenterPoint Energy switchyard (Gulftie) and generator lead to TXGLF substation (Dual fiber optic cables will be required between Gulftie Switchyard and TXGLF substation)
* Upgrade line relaying at South Lane City &amp; San Bernard substations</t>
  </si>
  <si>
    <t>Load Growth</t>
  </si>
  <si>
    <t>AF1A</t>
  </si>
  <si>
    <t>Planned additions/improvements to the 12kV and 35kV overhead distribution system feeder mains as called for in Planning Issued Distribution Development Plans.</t>
  </si>
  <si>
    <t>AF1H</t>
  </si>
  <si>
    <t>Overhead services to new customers or adding facilities to accommodate additional load to an existing customer.</t>
  </si>
  <si>
    <t>AF1U</t>
  </si>
  <si>
    <t>Underground residential distribution services to new customers.</t>
  </si>
  <si>
    <t>AF1Z</t>
  </si>
  <si>
    <t>Installation of overhead service drops and meters to a new customer or service drop replacement to an existing customer adding load where no other facilities are involved.</t>
  </si>
  <si>
    <t>AF2A</t>
  </si>
  <si>
    <t>Unplanned additions/improvements to the 12kV and 35kV overhead distribution system feeder mains relating to area load growth, in conjunction with providing service to customers.</t>
  </si>
  <si>
    <t>AF2H</t>
  </si>
  <si>
    <t>Overhead line extensions to new underground residential distribution subdivisions.</t>
  </si>
  <si>
    <t>CE1A</t>
  </si>
  <si>
    <t>Planned additions/improvements to the 12kV and 35kV distribution system that requires underground feeder mains and underground dips as called for in Planning Issued Distribution Development Plans.</t>
  </si>
  <si>
    <t>CF1R</t>
  </si>
  <si>
    <t>New major underground services to customers that require three-phase underground facilities to serve their electrical load.</t>
  </si>
  <si>
    <t>DF1U</t>
  </si>
  <si>
    <t>Streetlight New Installations</t>
  </si>
  <si>
    <t>HLP/00/0055/TR/0142</t>
  </si>
  <si>
    <t>P1028 Placid Substation</t>
  </si>
  <si>
    <t>HLP/00/0130/0021</t>
  </si>
  <si>
    <t>NORTH BELT FAULT DUTY UPG TO 80kA - Replace limiting equipment at North Belt 138 kV substation to upgrade substation to an 80 kA fault duty rating</t>
  </si>
  <si>
    <t>HLP/00/0130/0040</t>
  </si>
  <si>
    <t xml:space="preserve">Upgrade CBY 345 kV  Fault Cap w TRV CAP:  Transmission Planning studies have shown that the fault duty at the 345 kV Cedar Bayou bus has exceeded the Transmission Planning criteria of 99% rated short circuit capability. 
The 345 kV Cedar Bayou bus has 50 kA fault interrupting rating. Transmission Planning recommends upgrading the breakers and any other applicable equipment to 63 kA fault interrupting capability at the 345 kV Cedar Bayou substation.  </t>
  </si>
  <si>
    <t>HLP/00/0496</t>
  </si>
  <si>
    <t>Distribution work required to support THWharton-Little York Ckt 29A Upgrades</t>
  </si>
  <si>
    <t>HLP/00/0922/0013</t>
  </si>
  <si>
    <t>FORT BEND CITY STRUCTURE RELOCATION</t>
  </si>
  <si>
    <t>HLP/00/0996</t>
  </si>
  <si>
    <t>Karsten to Manvel 69KV Conversion</t>
  </si>
  <si>
    <t>HLP/00/0997</t>
  </si>
  <si>
    <t>Conversion of transmission and substation facilities from 69kv to 138kv from Fort Bend to West  Columbia</t>
  </si>
  <si>
    <t>HLP/00/1115/0006</t>
  </si>
  <si>
    <t>Build 345klv Ckt from Bailey to Jones Creek.</t>
  </si>
  <si>
    <t>HLP/00/1144</t>
  </si>
  <si>
    <t>Rebuild CKT04 Wood H-Frame and 1050‘ span tower sections from Amoco – Mustang – Algoa Corner using new DT-850 towers</t>
  </si>
  <si>
    <t>HLP/00/1161</t>
  </si>
  <si>
    <t>Teleview Substation- Replace transformer to support load growth</t>
  </si>
  <si>
    <t>HLP/00/1179</t>
  </si>
  <si>
    <t>Tanner Substation: Add transformer and feeders to support load growth</t>
  </si>
  <si>
    <t>HLP/00/1184</t>
  </si>
  <si>
    <t>Crockett Substation; Ad transformers and feeders to support load growth</t>
  </si>
  <si>
    <t>HLP/00/1216</t>
  </si>
  <si>
    <t>Upgrade transmission infrastructure in the Baytown area</t>
  </si>
  <si>
    <t>HLP/00/1250</t>
  </si>
  <si>
    <t>Lake Houston: Build new 35kv distribution substation</t>
  </si>
  <si>
    <t>HLP/00/1261</t>
  </si>
  <si>
    <t>Rebuild Ckt 09a WAP-Westpark for Clearance</t>
  </si>
  <si>
    <t>HLP/00/1288</t>
  </si>
  <si>
    <t>Missouri City - Add transformer and 2 feeders to support load growth</t>
  </si>
  <si>
    <t>HLP/00/1289</t>
  </si>
  <si>
    <t>Plaza Substation: Add 3rd transformer and 3 feeders at Plaza substation to support load growth</t>
  </si>
  <si>
    <t>HLP/00/1306</t>
  </si>
  <si>
    <t>Land purchase for new Stone Lake substation</t>
  </si>
  <si>
    <t>HLP/00/1308</t>
  </si>
  <si>
    <t>Build new Wortham substation to support load growth</t>
  </si>
  <si>
    <t>HLP/00/1312</t>
  </si>
  <si>
    <t>Scenic Woods Substation: Add transformers and feeders at Scenic Woods substation to support load growth.</t>
  </si>
  <si>
    <t>HLP/00/1325</t>
  </si>
  <si>
    <t>Deihl Substation: Install 2 additional feeders to support load growth</t>
  </si>
  <si>
    <t>HLP/00/1335</t>
  </si>
  <si>
    <t>Blodgett 138kV Loop Conversion</t>
  </si>
  <si>
    <t>HLP/00/1337</t>
  </si>
  <si>
    <t>Copper to Jones Creek - Work includes reconfiguration of Jones Creek 138kv switchyard</t>
  </si>
  <si>
    <t>HLP/00/1338</t>
  </si>
  <si>
    <t>Reconfiguration of Greens Bayou 138kv  substation</t>
  </si>
  <si>
    <t>HLP/00/1344</t>
  </si>
  <si>
    <t>Jones Creek - Build new Jones Creek 12KV distribution substation.</t>
  </si>
  <si>
    <t>HLP/00/1359</t>
  </si>
  <si>
    <t>Upgrade 69kV West Columbia Power Transformer to 138 kV</t>
  </si>
  <si>
    <t>HLP/00/1408</t>
  </si>
  <si>
    <t>Add autotransformer, upgrade fault duty and loop ckt 70 at Deepwater.</t>
  </si>
  <si>
    <t>HLP/00/1416</t>
  </si>
  <si>
    <t>Jordan Area Upgrades includes transmission and substation upgrades and autotransformer addition</t>
  </si>
  <si>
    <t>HLP/00/1424</t>
  </si>
  <si>
    <t>Add 40MVAR Capacitor bank at Pearland substation</t>
  </si>
  <si>
    <t>HLP/00/1425</t>
  </si>
  <si>
    <t>Mont Belvieu Reliability Project.  This project includes the following:
o Building of a new 138 kV circuit (ckt 52) between Jordan and Mont Belvieu 138 kV using an open tower position.
o Reconfiguration of circuits to create the following: 138 kV Jordan – CITIES – DALTON – BRINE – Mont Belvieu ckt 86, 138 kV Jordan – WINFRE – EAGLE – Mont Belvieu ckt 52, and 138 kV Cedar Bayou – CHEV – LNGSTN – Mont Belvieu ckt 86.
o Upgrade of 138 kV Cedar Bayou – Cedar distribution tap - HOPSON ckt 84 to a minimum Emergency Rating of 682 MVA.
o Upgrade of 138 kV Cedar Bayou - CHEV ckt 86 to a minimum Emergency Rating of 669 MVA.
This project is the most cost-effective solution to eliminate potentially significant load loss concerns (300 MW or greater) due to maintenance outage scenarios in the Mont Belvieu area. This project also provides capacity for future area load growth, including a configuration that meets CenterPoint Energy Transmission System Design Criteria that minimizes the number of two-line, loop breakered substations between the major substations, and minimizes landowner impact.</t>
  </si>
  <si>
    <t>HLP/00/1444</t>
  </si>
  <si>
    <t>West Galveston Substation: Add 3rd 50MVA transformer</t>
  </si>
  <si>
    <t>HLP/00/1448</t>
  </si>
  <si>
    <t xml:space="preserve">Jordan-CITIES-DALTON.  The project includes:
•	Upgrade 138 kV Jordan to CITIES to DALTON ckt 86 to a minimum emergency rating of at least 650 MVA
Industrial customer owning WINFRE and DALTON substations contacted CenterPoint Energy to report potential load additions at their two existing customer-owned substations in the Mt Belvieu area.
</t>
  </si>
  <si>
    <t>HLP/00/1481</t>
  </si>
  <si>
    <t xml:space="preserve">P1481.1 Hockley-Tomball.  The addition of Stone Lake substation causes thermal loading and low voltage concerns that can be addressed by upgrading 138 kV Hockley to Stone Lake ckt 66 to an emergency rating of at least 250 MVA, Distribution Planning designs Stone Lake for unity power factor, and adding two 14.4 MVAR capacitor banks to the new Stone lake Substation. </t>
  </si>
  <si>
    <t>HLP/00/1503</t>
  </si>
  <si>
    <t>CKT 24 UPGRADES.  Updated internal CenterPoint Energy base cases completed in September 2020 identified a thermal loading concern on 138 kV Dunvale – Hillcroft ckt24.  The most cost-effective way to address this thermal overload concern is to upgrade the circuit.  The upgrades for the project are as follows:
•	Upgrade 138 kV Dunvale – Hillcroft ckt24 to have a minimum emergency rating of 340 MVA by reconductoring with 2-959 ACSS</t>
  </si>
  <si>
    <t>HLP/00/1506</t>
  </si>
  <si>
    <t>Angleton substation; Add transformers and feeders to support load growth</t>
  </si>
  <si>
    <t>HLP/00/1518</t>
  </si>
  <si>
    <t xml:space="preserve">CKT 05 LINE REPOSITION.  Recommended projects include:
•	Upgrade substation equipment which are not part of parallel cable segments at Garrott, Midtown, and Polk to 4000 A
•	Reconductor 138 kV HOC – Kirby – Garrott ckt 90 with 2-959ACSS
•	Relocate 138 kV ckt 05 to Webster (Southwyck) at HOC to ring bus
•	Thermally uprate 138 kV HOC Intermediate tap ckt 05
These projects identified in this study are needed to resolve potential loading concerns seen beginning in summer 2022.  </t>
  </si>
  <si>
    <t>Public Improvements</t>
  </si>
  <si>
    <t>AD2D</t>
  </si>
  <si>
    <t>The relocation of CEHE overhead distribution facilities that are generally less than five poles, due to customer request, including city, state, and federal government infrastructure improvement projects, such as road widening or roadway improvements.</t>
  </si>
  <si>
    <t>AD3D</t>
  </si>
  <si>
    <t>The relocation of CEHE overhead distribution facilities generally five poles or more, due to customer request, including city, state, and/or federal government infrastructure improvement projects such as road widening or roadway improvements.</t>
  </si>
  <si>
    <t>HLP/00/0032/140</t>
  </si>
  <si>
    <t>WALLISVILLE ROAD RELOCATE TRANSMISSION .  The purpose of this project was to  Relocate 0kV Ckt 43Z-1 Near Str #15353 due to Harris County road widening project on wallisville Road.</t>
  </si>
  <si>
    <t>HLP/00/0032/TR/136</t>
  </si>
  <si>
    <t>Raise 345KV Transmission Ckts 98D-1 and 99D-1 for State Highway 249</t>
  </si>
  <si>
    <t>Restoration</t>
  </si>
  <si>
    <t>AD06</t>
  </si>
  <si>
    <t>Reactive capitalized replacements that are made to the underground residential distribution system requiring facility replacement. Includes cable replacement, transformers, and other retirement units and their related components.</t>
  </si>
  <si>
    <t>AD07</t>
  </si>
  <si>
    <t>Reactive capitalized replacements made to the overhead distribution system requiring facility replacement.</t>
  </si>
  <si>
    <t>AD86</t>
  </si>
  <si>
    <t>Reactive capitalized replacements made to the overhead distribution system requiring facility replacement resulting from the effects of adverse weather conditions.</t>
  </si>
  <si>
    <t>CD1T</t>
  </si>
  <si>
    <t>Reactive capitalized replacements made to the major underground system requiring  replacement of  equipment, cable or structures in response to "lights out." Also includes replacement of system neutral associated with copper theft.</t>
  </si>
  <si>
    <t>HLP/00/1400</t>
  </si>
  <si>
    <t>Restore transmission ckts.  18/27/60B at Colorado River Crossing</t>
  </si>
  <si>
    <t>S/101320/CE/XD11</t>
  </si>
  <si>
    <t>Project P1020 Mining Sub Ckt 16C Permanent Construction</t>
  </si>
  <si>
    <t>System Improvements</t>
  </si>
  <si>
    <t>AB1C</t>
  </si>
  <si>
    <t>Planned capital replacement or rehabilitation of overhead distribution system associated with reliability improvement.  Includes target top 10% of SAIDI circuits, outage-driven overhead rehab, recurring fuse outages, recurring transformer outages, etc.</t>
  </si>
  <si>
    <t>AB1G</t>
  </si>
  <si>
    <t xml:space="preserve">Replacement of CEHE-owned poles found defective that are not part of the Groundline Inspection Program or trouble related. </t>
  </si>
  <si>
    <t>AB1S</t>
  </si>
  <si>
    <t>Planned underground residential distribution cable replacement on a one-span basis.
Includes: spans referred from trouble</t>
  </si>
  <si>
    <t>AB1V</t>
  </si>
  <si>
    <t>Planned underground residential distribution cable replacement of 12kV and 35kV partial and total loops.
Includes: cable relocations, transformer relocation/replacements, raising transformers, and pedestals.</t>
  </si>
  <si>
    <t>AB1X</t>
  </si>
  <si>
    <t>Capacitor banks that include the replacement of capital material such as capacitor, vacuum switches, disconnects, controller, etc.</t>
  </si>
  <si>
    <t>AB2C</t>
  </si>
  <si>
    <t>Distribution overhead reliability improvement projects</t>
  </si>
  <si>
    <t>AB2G</t>
  </si>
  <si>
    <t>Replacement of CEHE-owned poles based on inspections for ground rotting-- the  Groundline Inspection Program.</t>
  </si>
  <si>
    <t>AB2S</t>
  </si>
  <si>
    <t>Planned URD cable replacement on a one-span basis.  Spans identified for repair/replace based on Cable Life Extension Program.  
Includes:  Spans identified as a result of Cable Life Extension Program. 
Does not include:  Multi-span replacements, partial loop or total loop replacement/rehabilitation, transformer relocation/replacement, or URD cable relocations.</t>
  </si>
  <si>
    <t>AB2V</t>
  </si>
  <si>
    <t>Proactive URD loop replacement</t>
  </si>
  <si>
    <t>AB2Z</t>
  </si>
  <si>
    <t>Capital grid hardening work that does not involve replacement of a rotten pole.</t>
  </si>
  <si>
    <t>AB3C</t>
  </si>
  <si>
    <t>Grid Resiliency &amp; Modernization</t>
  </si>
  <si>
    <t>AB48</t>
  </si>
  <si>
    <t>Install C-truss or other approved brace on CEHE poles identified by the Groundline Inspection Program.</t>
  </si>
  <si>
    <t>AB49</t>
  </si>
  <si>
    <t>Pole Treatment – Treatments that extend the life of wood poles. This includes groundline treatment, insect and internal decay treatment, fumigation</t>
  </si>
  <si>
    <t>ABCA</t>
  </si>
  <si>
    <t>Cable Life Extension Program - Testing the condition of underground cable and mitigating components of good cable with a high probability of failure.</t>
  </si>
  <si>
    <t>ABP1</t>
  </si>
  <si>
    <t>Replacement of CEHE retirement units when associated with the replacement of a non-CEHE owned pole.</t>
  </si>
  <si>
    <t>AFNC</t>
  </si>
  <si>
    <t>New Capacitor Installations</t>
  </si>
  <si>
    <t>CE1B</t>
  </si>
  <si>
    <t>Proactive replacement of major underground equipment, cable or structures.</t>
  </si>
  <si>
    <t>DB16</t>
  </si>
  <si>
    <t>Streetlight Rehabilitation/Relocations</t>
  </si>
  <si>
    <t>DB17</t>
  </si>
  <si>
    <t>Replacement of streetlight standards and/or luminaires as a result of failure or damage.  Does not include area lighting.</t>
  </si>
  <si>
    <t>DB18</t>
  </si>
  <si>
    <t>Streetlight LED Replacement- Program replacement of high pressure sodium, metal halide, and mercury vapor streetlight luminaires with LED streetlight luminaires.</t>
  </si>
  <si>
    <t>DB2H</t>
  </si>
  <si>
    <t>Replacement of streetlight standards due to cable cuts.</t>
  </si>
  <si>
    <t>HLP/00/0011</t>
  </si>
  <si>
    <t>Unscheduled Substation Corrective Projects- unscheduled corrective type projects and unforeseen equipment failures. These projects involve replacement of equipment and or structures.</t>
  </si>
  <si>
    <t>HLP/00/0012</t>
  </si>
  <si>
    <t>Scheduled Substation Corrective Projects- scheduled corrective projects. These projects involve replacement of equipment and or structures.</t>
  </si>
  <si>
    <t>HLP/00/0013</t>
  </si>
  <si>
    <t>Replace failed/obsolete metering equipment at industrial substations or install new metering at new industrial substations</t>
  </si>
  <si>
    <t>HLP/00/0014</t>
  </si>
  <si>
    <t>Replace the logic cages in aging and/or unreliable SCADA Remote Terminal Units (RTU’s).</t>
  </si>
  <si>
    <t>HLP/00/0054/TR/0001</t>
  </si>
  <si>
    <t>TRSM PREV MAINTENANCE PRGM - CAPITAL</t>
  </si>
  <si>
    <t>HLP/00/0054/TR/0018</t>
  </si>
  <si>
    <t>Install Shunt Devices on Transmission Lines to Mitigate Failing Splices</t>
  </si>
  <si>
    <t>HLP/00/0054/TR/0022</t>
  </si>
  <si>
    <t>Transmission System ROW Access Capital Improvements</t>
  </si>
  <si>
    <t>HLP/00/0054/TR/0024</t>
  </si>
  <si>
    <t>BRAZOS RIVER RELOCATE STRUCTURES.  The purpose of this project was to Relocate existing Str #17479 due to eroding Brazos Riverbank.</t>
  </si>
  <si>
    <t>HLP/00/0054/TR/0025</t>
  </si>
  <si>
    <t>S90 Tower Replacement Program.  The plan to guarantee circuit reliability and to harden our grid is to replace all approximately 80 S90 towers in our system over a multiyear timeframe. The S90 tower replacement will be done with single circuit 90-degree steel poles and engineered temporary poles. This unique design of varying heights for the single circuit 90-degree steel poles and engineered temporary poles is engineered to work anywhere in our grid thus avoiding custom designs at each location. This allows ordering our steel pole structures faster due to long lead times or to hold in inventory various pole heights knowing they can be used anywhere in our grid.</t>
  </si>
  <si>
    <t>HLP/00/0075</t>
  </si>
  <si>
    <t>Provides funding for replacement and repair of failed distribution and transmission transformers as well as replacement of failed transmission circuit breakers. (Transformers may be rewound and the rewind would be capitalized).</t>
  </si>
  <si>
    <t>HLP/00/0187</t>
  </si>
  <si>
    <t>Replace obsolete and unreliable circuit switchers.</t>
  </si>
  <si>
    <t>HLP/00/0484</t>
  </si>
  <si>
    <t>Substation Security Upgrades - Installation of security equipment to control physical and cyber access to CNP substations.  This includes: Plant separation fencing, security cameras, &amp; cyber security equipment at various substations.  These substations are selected based on risk, vulnerability, and impact as determined by CNP security policies and/or future regulatory requirements.</t>
  </si>
  <si>
    <t>HLP/00/0491/0009</t>
  </si>
  <si>
    <t>Flood mitigation improvements at Addicks Substation</t>
  </si>
  <si>
    <t>HLP/00/0491/0010</t>
  </si>
  <si>
    <t xml:space="preserve">GREENS BAYOU FLOOD CONTROL.  Flood mitigation project to elevate 345kV control cubicle and replace breaker A970. </t>
  </si>
  <si>
    <t>HLP/00/0582</t>
  </si>
  <si>
    <t>Install Switch Onto Fault Relay Protection</t>
  </si>
  <si>
    <t>HLP/00/0668</t>
  </si>
  <si>
    <t>Replacement of older breakers. Breakers replaced include four at Grant substation; five at Satsuma substation; three at Humble substation; and two at Ulrich substation.</t>
  </si>
  <si>
    <t>HLP/00/0672</t>
  </si>
  <si>
    <t>Provides for various protection improvements on the substation system. Work covered with these amounts was associated with replacement of transformer panels at Grant Substation.</t>
  </si>
  <si>
    <t>HLP/00/0762</t>
  </si>
  <si>
    <t>TWS FAULT LOCATOR INSTALLATIONS</t>
  </si>
  <si>
    <t>HLP/00/0798</t>
  </si>
  <si>
    <t>Add dual pilot 138kv line relaying for improved protection and reliability.</t>
  </si>
  <si>
    <t>HLP/00/0801</t>
  </si>
  <si>
    <t>Foundation Replacements due to Alkali-Silica Reaction (ASR) in the foundation causing large cracks in the piers/foundations.  The reaction cannot be stabilized and is not reversible.</t>
  </si>
  <si>
    <t>HLP/00/0909</t>
  </si>
  <si>
    <t>Replace 35KV//12KV Breakers-This project includes replacement of older distribution breakers (mostly oil filled) at various substations with newer technology vacuum breakers.</t>
  </si>
  <si>
    <t>HLP/00/0914/0005</t>
  </si>
  <si>
    <t>Greens Bayou - Clinton 138 kV Conversion.  The project includes the following:
Before summer peak 2023
• Rebuild approximately 6.2 miles of 69 kV structures on the 69 kV Greens Bayou to Wallisville Ckt 61 with
the latest standard concrete and/or steel structures
• Reconductor approximately 6.2 miles of 69 kV Greens Bayou to Wallisville Ckt 61, including substation
jumpers and spans, with the latest standard 2-959 ACSS conductor
• Reduce the size of the Greens Bayou capacitor bank CB1 from 120 MVAR to 100 MVAR
Before summer peak 2024
• Convert customer-owned 69 kV TEXWAL substation to a breakered 138 kV substation
• Convert CenterPoint Energy-owned 69 kV Wallisville distribution substation to a loop-tap 138 kV
substation
• Convert customer-owned 69 kV CASTEN substation to a 138 kV loop-tap substation as described in
Option 1 or convert 69 kV CASTEN to distribution service from the converted 138 kV Wallisville
distribution substation as described in Option 2. Pending further discussion with the customer.
• Rebuild approximately 2.8 miles of 69 kV structures between Wallisville and Clinton with the latest
standard concrete and/or steel structures and install the latest standard 2-959 ACSS conductor on the
vacant tower position
• Create a new 138 kV Greens Bayou to TEXWAL to Wallisville to CASTEN to Clinton circuit as in Option 1
or 138 kV Greens Bayou to TEXWAL to Wallisville to Clinton as in Option 2 pending further discussion
with the customer owning CASTEN substation
This project is needed to replace aging infrastructure on 69 kV Greens Bayou – TEXWAL – Clinton Ckt 10 and
Greens Bayou – Wallisville Ckt 61. The upgrade of the 1951 vintage steel lattice tower to the storm-hardened,
modern concrete and/or steel structures will improve the resiliency of the line against hurricane-force winds. The
rebuild will also provide a much higher circuit capacity to accommodate future load growth and/or generation
additions. The conversion will continue moving forward with the goal of completely eliminating the 69 kV voltage
level from the CenterPoint Energy transmission system.</t>
  </si>
  <si>
    <t>HLP/00/0914/0010</t>
  </si>
  <si>
    <t>Distribution support for 69kV conversion of Ckt 32A: Dunlavy-Hyde Park-Downtown</t>
  </si>
  <si>
    <t>HLP/00/0914/0012</t>
  </si>
  <si>
    <t>CKT 34A HEIGHTS-WHITE OAK.  For several years, CenterPoint Energy has been working to gradually phase out its 69 kV aging infrastructure, to improve resiliency and maintain the reliability of the existing transmission system.  The comprehensive plan to eliminate 69 kV from the CenterPoint Energy transmission system is a multi-phase, multi-year effort.  Several substations have been converted from 69 kV to 138 kV which allows aged 69 kV circuits to be retired or converted to 138 kV.  Heights substation represents the largest 69 kV load left on the transmission at approximately 100 MW.  This study will analyze the impact of converting Heights substation and its full load served from 69 kV to 138 kV and retiring of 69kV infrastructure at White Oak and Heights substations on the CenterPoint Energy transmission system.
Transmission Planning worked with the Transmission and Substation Engineering groups to develop a feasible plan for converting Heights to 138 kV service.  As part of the Heights 138kV conversion, Eureka loop service substation will be converted to double-tap service from 138 kV White Oak – San Felipe Ckt 09D and White Oak – Wirt Ckt 73E.  The existing configuration at Eureka substation is with Ckt.09D loop service utilizing two sectionalizing switches.  With the addition of Heights loop on Ckt.09D, the number of sectionalizing switches would exceed the allowable number of three sectionalizing switches per CenterPoint Energy Transmission System Design Criteria.  Therefore, the study will assess the Eureka double-tap configuration to comply with the design criteria.
	Also as part of the Heights 138kV loop conversion project, portions of 69 kV Heights to HO Clarke Ckt. 34B, HO Clarke to Dunlavy Ckt. 40A, and deenergized Ckt 40Z will be reconfigured to create a new 69 kV HO Clarke to Dunlavy circuit.  That circuit is yet to be named and is defined as Ckt. 1 in this study report.  White Oak 69 kV infrastructure is to be retired as part of the overall project to phase out the 69 kV aging infrastructure, which includes removal of the White Oak 69 kV bus, and removal of existing White Oak 138/69 kV autotransformers A2 and A4.The overall Heights conversion project includes the following:
•	Convert Heights substation to a 138 kV loop into 138 kV White Oak – San Felipe Ckt.09D
•	Tap Dunlavy TR1 off the newly created 138 kV Heights – San Felipe Ckt.09D using the existing 69 kV Heights – Dunlavy circuit
•	Convert Eureka substation to a double tap configuration off Ckt.73E and Ckt.09D
•	Add three 7.2 MVAR distribution cap banks, each one connected to Dunlavy TR2, Dunlavy TR3, and Hyde Park TR2 or TR3
•	Create a second 69 kV HOC – Dunlavy circuit by removing the parallel bundle of Ckt.40A between Bellaire corner and Kirby corner and connecting the remaining portion of 69 kV HOC – Heights Ckt.34B between HOC and Bellaire corner and deenergized 69 kV Ckt.40Z between Kirby corner and Dunlavy
•	Remove all 69 kV equipment from White Oak</t>
  </si>
  <si>
    <t>HLP/00/0922/0009</t>
  </si>
  <si>
    <t>Distribution work to support mitigation of galloping on transmission circuits (Relocation of distribution facilities)</t>
  </si>
  <si>
    <t>HLP/00/0922/0012</t>
  </si>
  <si>
    <t>RB/RC Sealy-Peters.  The project includes the following:
• Rebuild approximately 17.1 miles of wooden H-frame line on three segments of 138 kV ckt 65 from Wallis - GEBHRT - Sealy - Peters with the latest standard double-circuit-capable concrete and/or steel structures;
• Replace the existing 17.1 miles of 1-795 AAC conductor, including substation jumpers and spans, with the latest standard 2-959 ACSS conductor;
• Replace the necessary substation equipment at Wallis, Sealy, and Peters 138 kV substations with at least 4000 A.
This project is needed to replace aging infrastructure and to address line clearance concerns on three segments of the 138 kV ckt 65 from Wallis - GEBHRT - Sealy - Peters. As shown in the analysis, the project would also resolve some significant P6 (maintenance outage) loading concerns that currently exist on the system. The upgrade of the 1974 vintage wooden H-frame line to the storm-hardened, modern concrete and/or steel structures will improve the resiliency of the line against hurricane-force winds. The rebuild will also provide a much higher circuit capacity and the ability to add another circuit to accommodate future load growth and/or generation additions.</t>
  </si>
  <si>
    <t>HLP/00/0922/0014</t>
  </si>
  <si>
    <t>RB/RC Angleton-West Columbia.  The project includes the following:
• Rebuild approximately 16.11 miles of wooden H-frame line of 138 kV from Angleton to West Columbia ckt 04 with the latest standard double-circuit-capable concrete and/or steel structures;
• Replace the existing 16.11 miles of 2-397 ACSR and 2-795 ACSR conductor, including substation jumpers and spans, with the latest standard 2-959 ACSS conductor;
• Replace the necessary substation equipment at Angleton and West Columbia 138 kV substations with at least 4000 A.
This project is needed to replace aging infrastructure and to address line clearance concerns on the 138 kV Angleton – West Columbia ckt 04 line. The majority of the line was constructed in 1953 while the median age of the transmission structures on this line is approximately 53 years old. The upgrade of the 1953 vintage wooden H-frame line to the storm-hardened, modern concrete and/or steel structures will improve the resiliency of the line against hurricane-force winds. To accommodate future load growth and/or generation additions, the rebuild will also provide a much higher circuit capacity and the ability to add another circuit in the most cost-effective way.</t>
  </si>
  <si>
    <t>HLP/00/0922/0016</t>
  </si>
  <si>
    <t>RB/RC La Marque - P.H. Robinson.  The project includes the following:
• Rebuild approximately 18.71 miles of wooden H-frame and single-pole line on three segments of 138 kV ckt 93 from Algoa Corner – Alta Loma – Hitchcock – La Marque with the latest standard double-circuit-capable concrete and/or steel structures except for the 3.5-mile long loop section to Hitchcock which will utilize single-circuit concrete and/or steel structures along the city streets;
• Replace the existing 18.71 miles of 2-397 ACSR and 1-2000AAC conductor, including substation jumpers and spans, with the latest standard 2-959 ACSS conductor;
• Replace the necessary substation equipment at 138 kV Hitchcock substation with 4000 A equipment.
This project is needed to replace aging infrastructure and to address multiple line clearance concerns on 138 kV ckt 93 P.H. Robinson to La Marque segments from Algoa Corner – Alta Loma – Hitchcock – La Marque. The majority of the line was constructed in 1951 followed by the Hitchcock loop in 1988, and an upgrade of the 1951 vintage wooden H-frame line and 1988 vintage wooden single-pole line to the storm-hardened, modern concrete and/or steel structures will improve the resiliency of the line against hurricane-force winds. Furthermore, to accommodate future load growth and/or generation additions, the rebuild will also provide a much higher circuit capacity and the ability to add another circuit in the most cost-effective way.</t>
  </si>
  <si>
    <t>HLP/00/0922/0018</t>
  </si>
  <si>
    <t>Distribution work required to maintain clearances from LaPorte substation taps</t>
  </si>
  <si>
    <t>HLP/00/0922/0019</t>
  </si>
  <si>
    <t>REBUILD/RECONDUCTOR GULFGATE SUB</t>
  </si>
  <si>
    <t>HLP/00/0922/0020</t>
  </si>
  <si>
    <t>Distribution work required to maintain clearances for Ckt 06F-2 Holmes to Structure 11434</t>
  </si>
  <si>
    <t>HLP/00/0922/0021</t>
  </si>
  <si>
    <t>HLP/00/0922/0039</t>
  </si>
  <si>
    <t>BRAZOS RIVER CROSSING Relocate Str #05429</t>
  </si>
  <si>
    <t>HLP/00/0936</t>
  </si>
  <si>
    <t>Substation improvements include conversion at Fannin substation and new feeder panel at Needville substation.</t>
  </si>
  <si>
    <t>HLP/00/1010</t>
  </si>
  <si>
    <t>Major Underground -automation of switching by adding relaying and either adding motor operators to existing switches or replacing the switches. This will automatically transfer customers load to an alternate circuit during an outage of their normal circuit. This will reduce outage duration in remote locations or areas with restricted access such as airports.</t>
  </si>
  <si>
    <t>HLP/00/1015</t>
  </si>
  <si>
    <t>Fiber Duct &amp; Cable- Replace underground fiber conduits (bituminous fiber pipe) with concrete encased PVC ductbanks.</t>
  </si>
  <si>
    <t>HLP/00/1055</t>
  </si>
  <si>
    <t>Distribution line clearance corrections between transmission and distribution facilities to meet National Electrical Safety Code (NESC) requirements.</t>
  </si>
  <si>
    <t>HLP/00/1099</t>
  </si>
  <si>
    <t>Substation Physical Security Enhancement: Replacement of substation facility fencing with more protective fencing to ensure our critical assets receive a greater level of protection.</t>
  </si>
  <si>
    <t>HLP/00/1189</t>
  </si>
  <si>
    <t>Replacement of GE UR Relays/Panels</t>
  </si>
  <si>
    <t>HLP/00/1195</t>
  </si>
  <si>
    <t xml:space="preserve">SUBSTATION NETWORK MODIFICATIONS -  Physically isolate substation communications infrastructure </t>
  </si>
  <si>
    <t>HLP/00/1232</t>
  </si>
  <si>
    <t>Replace underground vault switches</t>
  </si>
  <si>
    <t>HLP/00/1247</t>
  </si>
  <si>
    <t>Rebuild Memorial substation due to extensive damage due to Hurricane Harvey. Rebuild included upgrade of transformers and storm hardening measures to mitigate future flooding issues.</t>
  </si>
  <si>
    <t>HLP/00/1316</t>
  </si>
  <si>
    <t>Acquisition of property for the construction of new Hermann substation</t>
  </si>
  <si>
    <t>HLP/00/1399</t>
  </si>
  <si>
    <t>PE220054 SEALY - UPGRADE 138KV CKT65 LOOP BUS TO 4000A.  The project includes the following:
• Rebuild approximately 17.1 miles of wooden H-frame line on three segments of 138 kV ckt 65 from Wallis - GEBHRT - Sealy - Peters with the latest standard double-circuit-capable concrete and/or steel structures;
• Replace the existing 17.1 miles of 1-795 AAC conductor, including substation jumpers and spans, with the latest standard 2-959 ACSS conductor;
• Replace the necessary substation equipment at Wallis, Sealy, and Peters 138 kV substations with at least 4000 A.
This project is needed to replace aging infrastructure and to address line clearance concerns on three segments of the 138 kV ckt 65 from Wallis - GEBHRT - Sealy - Peters. As shown in the analysis, the project would also resolve some significant P6 (maintenance outage) loading concerns that currently exist on the system. The upgrade of the 1974 vintage wooden H-frame line to the storm-hardened, modern concrete and/or steel structures will improve the resiliency of the line against hurricane-force winds. The rebuild will also provide a much higher circuit capacity and the ability to add another circuit to accommodate future load growth and/or generation additions.</t>
  </si>
  <si>
    <t>HLP/00/1413</t>
  </si>
  <si>
    <t>Flewellen - Peters ckt 25 RB/RC.  The project includes the following:
• Rebuild approximately 25.69 out of 27.35 miles of wooden H-frame line on the 138 kV FOSTER - Peters circuit 25 with the latest standard double-circuit-capable concrete and/or steel structures;
• Reconductor 0.55 miles of 1-795 AAC conductor on the 138 kV Flewellen - FOSTER circuit 25 segment, and 26.04 miles of 1-795 AAC or 1-795 ACSR conductor on the 138 kV FOSTER - Peters circuit 25 segment, including substation jumpers and spans, with the latest standard 2-959 ACSS conductor. The total length of reconductoring is 26.59 miles; and
• Replace the necessary substation equipment at Flewellen and Peters 138 kV substations with at least 4000 A.
This project is needed to replace aging infrastructure and to address line clearance concerns on the 138 kV FOSTER - Peters circuit 25 segment. The upgrade of the 1974 vintage wooden H-frame line to the storm-hardened, modern concrete and/or steel structures will improve the resiliency of the line against hurricane-force winds. Also, the project resolves CNP Planning Event P3 and CNP Maintenance Outage P6 loading concerns seen in summer peak base cases. The rebuild will also provide a much higher circuit capacity and the ability to add another circuit to accommodate future load growth and/or generation additions.</t>
  </si>
  <si>
    <t>HLP/00/1414</t>
  </si>
  <si>
    <t>SPILLMAN RESTORATION.  CenterPoint Energy has several transmission lines crossing the Houston Ship Channel serving a large amount of industrial load.  Near the mouth of the Ship Channel, one 345kV and two 138kV transmission lines originate from Cedar Bayou (CBY) and cross the channel onto Spillman Island.  To maintain the depth of the channel, mud is dredged from the base of the channel and dumped onto Spillman Island.  The accumulated mud has steadily buried the base of the transmission line towers and caused degradation to the structures.  Since these towers have an elevated risk of failure, restoration would be needed immediately to support the high density of industrial loads in the area.  Restoration of the towers on Spillman Island will be extremely challenging and time consuming; therefore, this study was undertaken to proactively determine the restoration plan should a Spillman Island failure occur.  A separate study to determine the long-term permanent solution for Spillman Island will be performed.
	Four Immediate Restoration options were evaluated to resolve the loading concerns while maintaining reliability during other contingencies.  The Spillman Island Immediate Restoration Plan study concluded that Option 3 of the proposed options proved to be the optimal solution based on operational performance, economic efficiency, construction feasibility, and future upgrade considerations.   This option is broken into two phases for “Preemptive Upgrades” needed before tower failure and “Emergency Installations” needed only after tower failure occurs. The Option 3 Preemptive Upgrades include:
-	Line Relay upgrades at Morgans Point, QUANAM, STRANG, BAYOU, Cedar Bayou and WARVUE 
-	Wave Trap and Switch upgrades at STRANG, DECKER, S.R. Bertron and Cedar Bayou
-	Install Dual Fiber lines at CHORIN</t>
  </si>
  <si>
    <t>HLP/00/1415</t>
  </si>
  <si>
    <t xml:space="preserve">P1415 Jordan-BENDER-CONNER.  The industrial customer at the existing BENDER substation has requested to increase their existing 9.7 MVA by 34 MVA at 0.97 p.f beginning peak 2020 for a total load of 43.7 MVA. 
BENDER is a loop-tap substation located on circuit 86 between CONNOR and Jordan substations in the Mont Belvieu area. Results from steady-state power flow analysis indicate that no system upgrades or configuration changes are needed to serve the customer’s new 34 MVA load in 2020. However, sensitivity analysis including potential load additions at DALTON and WINFRE on ckt 86 and the associated third Jordan autotransformer and looping 345 kV circuit 97 into Jordan were performed.  The results show thermal loading concerns on Jordan - BENDER ckt 86 beginning in summer 2024. However, when the 34 MVA load increase at BENDER is included, this thermal loading concern to begins in summer 2021. </t>
  </si>
  <si>
    <t>HLP/00/1419</t>
  </si>
  <si>
    <t xml:space="preserve">SRB AREA 69 KV UPGRADES.  With the permanent removal of the SRB units and conversion of all customers and substations between South Channel and SRB, Transmission Planning decided to review the existing configuration with the idea of deenergizing all 69 kV between SRB and South Channel.  Also, permanently joining the SRB 138 kV buses and moving HOC CB2 to SRB will be tested to see the impact on the system. 
CenterPoint Energy Transmission Planning Department evaluated several proposed changes to SRB substation and recommends the following:
•	De-energize all 69 kV equipment at SRB
•	De-energize ckt 16 and 23 between SRB and South Channel
•	Reconfigure ckt 23 to terminate into South Channel creating a new ckt 23 Deepwater – South Channel 
•	Permanently joined the two existing SRB 138 kV buses by closing breaker P750 and adding a new breaker joining the north 138 kV buses
•	Move 100 MVAR HOC CB2 to SRB </t>
  </si>
  <si>
    <t>HLP/00/1433</t>
  </si>
  <si>
    <t>Rehab Underground vault single phase transformers</t>
  </si>
  <si>
    <t>HLP/00/1447</t>
  </si>
  <si>
    <t>P1002.1 EXPLOR Corner-Channelview.  CenterPoint Energy Houston Electric, LLC (CenterPoint Energy) High Voltage Projects (HVP) requested Transmission Studies and Modeling (TSM) to review a potential project after a pipeline company requested available space to be allocated between the Explorer Corner and Channelview substation. HVP indicated that space can be made available if the currently deenergized 69 kV ckt 38 were to be upgraded for use at 138 kV by replacing the existing H-frame structures with concrete poles.  HVP requested TSM to review the potential project for reliability impacts, particularly any benefits that utilizing the deenergized circuit might provide.  TSM identified that this tower section of ckt. 38 could be used to lower the fault duty at the Greens Bayou 138 kV substation by adding approximately 6.5 miles of additional conductor impedance to 138 kV Greens Bayou to LYCHEM ckt 08.  CenterPoint Energy’s TSM studied the reconfiguration of Greens Bayou to LYCHEM ckt 08 project which includes the following:
•	Rebuild about 3.25 miles of the retired Explorer Corner to Channelview ckt 38 using a double circuit arrangement and loop it into Greens Bayou to LYCHEM ckt 08.  
•	Convert existing H-frame construction to a 138kV concrete pole arrangement using 2-959ACSS conductor.</t>
  </si>
  <si>
    <t>HLP/00/1458</t>
  </si>
  <si>
    <t xml:space="preserve">Major Underground Control And Monitoring System </t>
  </si>
  <si>
    <t>HLP/00/1509</t>
  </si>
  <si>
    <t xml:space="preserve">P1509.1 New Gulf Approach Spans.  TEXGLF substation is a customer-owned breakered substation which had a single generator connected to it and is connected to South Lane City via 138 kV ckt 60 and West Columbia via 138 kV ckt 04. CenterPoint Energy received an ERCOT Notification of Suspension of Operations for this resource on Dec 1, 2020.  The notification indicated that the unit had a forced outage and the resource owner decided to retire the unit immediately rather than repair.  Since the resource owner also owns the 138 kV TEXGLF substation, the resource owner has decided to be disconnected from the transmission system. Removing this substation will force CenterPoint Energy to make modifications to the topology. The 138 kV CenterPoint Energy New Gulf distribution substation currently double tapped off 138 kV South Lane City – TEXGLF ckt 60 and West Columbia – TEXGLF ckt 04, will need to be converted to a sectionalizing substation when TEXGLF is removed from the transmission system. </t>
  </si>
  <si>
    <t>HLP/00/1538</t>
  </si>
  <si>
    <t>HOC 69 kV Upgrades.  As a follow-up to the White Oak 138/69 kV Auto and Ckt.34 Heights to White Oak Upgrade study finalized in October 2020, CenterPoint Energy has determined the need to resolve additional loading and voltage concerns still present on the 69 kV transmission system.  To resolve these remaining concerns, Transmission Planning is recommending the following projects:
•	Join the HO Clarke 69 kV buses 
•	Retire HOC auto A3
•	Upgrade joined HOC 69 kV bus to Minimum 60 kA</t>
  </si>
  <si>
    <t>HLP/00/1539</t>
  </si>
  <si>
    <t>Modernization Program in Major Underground to convert circuit feeders crossing freeways from overhead to underground.</t>
  </si>
  <si>
    <t>HLP/00/1540</t>
  </si>
  <si>
    <t>Modernization Program in Major Underground to replace aging cable on dedicated underground circuit feeders, substation getaways and roadway dips.</t>
  </si>
  <si>
    <t>HLP/00/1542</t>
  </si>
  <si>
    <t xml:space="preserve">Replace Underground Network protectors with new protectors. Protectors were more than 20 years old and had been flooded in various storms. Electric parts are largely unavailable </t>
  </si>
  <si>
    <t>TRIP</t>
  </si>
  <si>
    <t>The maintenance, installation, and/or replacement of Trip Saver Devices.</t>
  </si>
  <si>
    <t>Intelligent Grid</t>
  </si>
  <si>
    <t>CG1E</t>
  </si>
  <si>
    <t>Planned Upgrades or Replacements of Communication Equipment supporting Distribution Automation.  (IGSD, DACs, Monitoring Systems, etc)</t>
  </si>
  <si>
    <t>IDR</t>
  </si>
  <si>
    <t>Project to replace standard IDR meters with AMS IDR meters</t>
  </si>
  <si>
    <t>IGSD</t>
  </si>
  <si>
    <t>Planned/proactive IGSD device installations/replacements.</t>
  </si>
  <si>
    <t>S/101220/CN/HED070</t>
  </si>
  <si>
    <t>Demand Response Management System (DRMS) - E-curtailment product was purchased for AMS with the goal of reducing customer demand at the meter level.</t>
  </si>
  <si>
    <t>S/101710/CE/CG1E</t>
  </si>
  <si>
    <t xml:space="preserve">Intelligent Grid Switching Device capital replacements, each switch has a Telecom box which contains communications equipment which is used to remotely operate the switch and the equipment is replaced or repaired by CNP Radio Communications personnel on this project. </t>
  </si>
  <si>
    <t>Total Projects Greater than $1,000,000</t>
  </si>
  <si>
    <t>Total of Projects Less than $1,000,000</t>
  </si>
  <si>
    <t>Total of All Projects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</si>
</sst>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0" x14ac:knownFonts="1">
    <font>
      <sz val="11"/>
      <color theme="1"/>
      <name val="Calibri"/>
      <family val="2"/>
      <scheme val="minor"/>
    </font>
    <font>
      <sz val="11"/>
      <color theme="1"/>
      <name val="Calibri"/>
      <family val="2"/>
      <scheme val="minor"/>
    </font>
    <font>
      <sz val="11"/>
      <name val="Calibri"/>
      <family val="2"/>
    </font>
    <font>
      <b/>
      <sz val="11"/>
      <color theme="1"/>
      <name val="Calibri"/>
      <family val="2"/>
    </font>
    <font>
      <b/>
      <sz val="11"/>
      <name val="Calibri"/>
      <family val="2"/>
    </font>
    <font>
      <b/>
      <sz val="10"/>
      <color theme="1"/>
      <name val="Arial"/>
      <family val="2"/>
    </font>
    <font>
      <sz val="10"/>
      <name val="Arial"/>
      <family val="2"/>
    </font>
    <font>
      <sz val="10"/>
      <color theme="1"/>
      <name val="Arial"/>
      <family val="2"/>
    </font>
    <font>
      <sz val="10"/>
      <name val="Segoe UI"/>
      <family val="2"/>
    </font>
    <font>
      <b/>
      <sz val="10"/>
      <color rgb="FF000000"/>
      <name val="Arial"/>
      <family val="2"/>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0" fontId="1"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0" fontId="8" fillId="0" borderId="0"/>
    <xf numFmtId="43" fontId="8" fillId="0" borderId="0" applyFont="0" applyFill="0" applyBorder="0" applyAlignment="0" applyProtection="0"/>
    <xf numFmtId="0" fontId="1" fillId="0" borderId="0"/>
    <xf numFmtId="0" fontId="8" fillId="0" borderId="0"/>
  </cellStyleXfs>
  <cellXfs count="50">
    <xf numFmtId="0" fontId="0" fillId="0" borderId="0" xfId="0"/>
    <xf numFmtId="0" fontId="2" fillId="0" borderId="0" xfId="0" applyFont="1"/>
    <xf numFmtId="0" fontId="2" fillId="0" borderId="0" xfId="0" quotePrefix="1" applyFont="1" applyAlignment="1">
      <alignment horizontal="left"/>
    </xf>
    <xf numFmtId="0" fontId="3" fillId="0" borderId="1" xfId="1" applyFont="1" applyBorder="1" applyAlignment="1">
      <alignment horizontal="center" wrapText="1"/>
    </xf>
    <xf numFmtId="0" fontId="4" fillId="0" borderId="1" xfId="0" quotePrefix="1" applyFont="1" applyBorder="1" applyAlignment="1">
      <alignment horizontal="left"/>
    </xf>
    <xf numFmtId="0" fontId="4" fillId="0" borderId="1" xfId="0" applyFont="1" applyBorder="1" applyAlignment="1">
      <alignment horizontal="center"/>
    </xf>
    <xf numFmtId="0" fontId="4" fillId="0" borderId="1" xfId="0" applyFont="1" applyBorder="1" applyAlignment="1">
      <alignment horizontal="center" wrapText="1"/>
    </xf>
    <xf numFmtId="37" fontId="5" fillId="0" borderId="1" xfId="2" applyNumberFormat="1" applyFont="1" applyBorder="1" applyAlignment="1">
      <alignment horizontal="center" wrapText="1"/>
    </xf>
    <xf numFmtId="0" fontId="5" fillId="0" borderId="2" xfId="1" applyFont="1" applyBorder="1" applyAlignment="1">
      <alignment vertical="center"/>
    </xf>
    <xf numFmtId="0" fontId="5" fillId="0" borderId="3" xfId="1" applyFont="1" applyBorder="1" applyAlignment="1">
      <alignment horizontal="center" vertical="center" wrapText="1"/>
    </xf>
    <xf numFmtId="0" fontId="5" fillId="0" borderId="3" xfId="1" applyFont="1" applyBorder="1" applyAlignment="1">
      <alignment horizontal="center" vertical="top" wrapText="1"/>
    </xf>
    <xf numFmtId="164" fontId="5" fillId="0" borderId="3" xfId="3" applyNumberFormat="1" applyFont="1" applyFill="1" applyBorder="1" applyAlignment="1">
      <alignment horizontal="center" vertical="center"/>
    </xf>
    <xf numFmtId="164" fontId="5" fillId="0" borderId="4" xfId="3" applyNumberFormat="1" applyFont="1" applyFill="1" applyBorder="1" applyAlignment="1">
      <alignment horizontal="center" vertical="center"/>
    </xf>
    <xf numFmtId="164" fontId="5" fillId="0" borderId="1" xfId="3" applyNumberFormat="1" applyFont="1" applyFill="1" applyBorder="1" applyAlignment="1">
      <alignment horizontal="center" vertical="center"/>
    </xf>
    <xf numFmtId="0" fontId="2" fillId="0" borderId="5" xfId="4" applyNumberFormat="1" applyFont="1" applyFill="1" applyBorder="1" applyAlignment="1"/>
    <xf numFmtId="0" fontId="0" fillId="0" borderId="1" xfId="0" applyBorder="1" applyAlignment="1">
      <alignment horizontal="left" wrapText="1"/>
    </xf>
    <xf numFmtId="0" fontId="2" fillId="0" borderId="1" xfId="4" applyNumberFormat="1" applyFont="1" applyFill="1" applyBorder="1" applyAlignment="1">
      <alignment wrapText="1"/>
    </xf>
    <xf numFmtId="43" fontId="0" fillId="0" borderId="1" xfId="3" applyFont="1" applyBorder="1"/>
    <xf numFmtId="0" fontId="0" fillId="0" borderId="5" xfId="0" applyBorder="1"/>
    <xf numFmtId="0" fontId="2" fillId="0" borderId="6" xfId="4" applyNumberFormat="1" applyFont="1" applyFill="1" applyBorder="1" applyAlignment="1"/>
    <xf numFmtId="0" fontId="0" fillId="0" borderId="6" xfId="0" applyBorder="1"/>
    <xf numFmtId="0" fontId="2" fillId="0" borderId="7" xfId="4" applyNumberFormat="1" applyFont="1" applyFill="1" applyBorder="1" applyAlignment="1"/>
    <xf numFmtId="0" fontId="0" fillId="0" borderId="7" xfId="0" applyBorder="1"/>
    <xf numFmtId="0" fontId="6" fillId="0" borderId="3" xfId="1" applyFont="1" applyBorder="1" applyAlignment="1">
      <alignment vertical="center" wrapText="1"/>
    </xf>
    <xf numFmtId="0" fontId="7" fillId="0" borderId="3" xfId="1" applyFont="1" applyBorder="1" applyAlignment="1">
      <alignment vertical="top" wrapText="1"/>
    </xf>
    <xf numFmtId="37" fontId="6" fillId="0" borderId="3" xfId="5" applyNumberFormat="1" applyFont="1" applyBorder="1" applyAlignment="1">
      <alignment horizontal="center" vertical="center"/>
    </xf>
    <xf numFmtId="164" fontId="7" fillId="0" borderId="3" xfId="3" applyNumberFormat="1" applyFont="1" applyFill="1" applyBorder="1" applyAlignment="1">
      <alignment horizontal="center" vertical="center"/>
    </xf>
    <xf numFmtId="164" fontId="7" fillId="0" borderId="4" xfId="3" applyNumberFormat="1" applyFont="1" applyFill="1" applyBorder="1" applyAlignment="1">
      <alignment horizontal="center" vertical="center"/>
    </xf>
    <xf numFmtId="0" fontId="7" fillId="0" borderId="3" xfId="1" applyFont="1" applyBorder="1" applyAlignment="1">
      <alignment vertical="center" wrapText="1"/>
    </xf>
    <xf numFmtId="164" fontId="5" fillId="0" borderId="1" xfId="6" applyNumberFormat="1" applyFont="1" applyFill="1" applyBorder="1" applyAlignment="1">
      <alignment horizontal="center" vertical="center"/>
    </xf>
    <xf numFmtId="0" fontId="5" fillId="0" borderId="2" xfId="7" applyFont="1" applyBorder="1" applyAlignment="1">
      <alignment vertical="center"/>
    </xf>
    <xf numFmtId="0" fontId="6" fillId="0" borderId="3" xfId="7" applyFont="1" applyBorder="1" applyAlignment="1">
      <alignment horizontal="left" vertical="center" wrapText="1"/>
    </xf>
    <xf numFmtId="0" fontId="7" fillId="0" borderId="3" xfId="7" applyFont="1" applyBorder="1" applyAlignment="1">
      <alignment wrapText="1"/>
    </xf>
    <xf numFmtId="164" fontId="7" fillId="0" borderId="3" xfId="6" applyNumberFormat="1" applyFont="1" applyFill="1" applyBorder="1" applyAlignment="1">
      <alignment horizontal="center" vertical="center"/>
    </xf>
    <xf numFmtId="164" fontId="7" fillId="0" borderId="4" xfId="6" applyNumberFormat="1" applyFont="1" applyFill="1" applyBorder="1" applyAlignment="1">
      <alignment horizontal="center" vertical="center"/>
    </xf>
    <xf numFmtId="0" fontId="5" fillId="0" borderId="2" xfId="8" quotePrefix="1" applyFont="1" applyBorder="1" applyAlignment="1">
      <alignment horizontal="left" vertical="center"/>
    </xf>
    <xf numFmtId="0" fontId="6" fillId="0" borderId="3" xfId="8" applyFont="1" applyBorder="1" applyAlignment="1">
      <alignment vertical="center" wrapText="1"/>
    </xf>
    <xf numFmtId="0" fontId="6" fillId="0" borderId="3" xfId="8" applyFont="1" applyBorder="1" applyAlignment="1">
      <alignment wrapText="1"/>
    </xf>
    <xf numFmtId="164" fontId="6" fillId="0" borderId="3" xfId="6" applyNumberFormat="1" applyFont="1" applyFill="1" applyBorder="1" applyAlignment="1">
      <alignment horizontal="center" vertical="center"/>
    </xf>
    <xf numFmtId="164" fontId="6" fillId="0" borderId="4" xfId="6" applyNumberFormat="1" applyFont="1" applyFill="1" applyBorder="1" applyAlignment="1">
      <alignment horizontal="center" vertical="center"/>
    </xf>
    <xf numFmtId="0" fontId="9" fillId="0" borderId="8" xfId="7" quotePrefix="1" applyFont="1" applyBorder="1" applyAlignment="1">
      <alignment horizontal="left"/>
    </xf>
    <xf numFmtId="37" fontId="5" fillId="0" borderId="9" xfId="4" applyNumberFormat="1" applyFont="1" applyFill="1" applyBorder="1" applyAlignment="1"/>
    <xf numFmtId="0" fontId="5" fillId="0" borderId="0" xfId="7" quotePrefix="1" applyFont="1" applyAlignment="1">
      <alignment horizontal="left"/>
    </xf>
    <xf numFmtId="37" fontId="7" fillId="0" borderId="0" xfId="4" applyNumberFormat="1" applyFont="1" applyFill="1" applyBorder="1" applyAlignment="1"/>
    <xf numFmtId="0" fontId="7" fillId="0" borderId="0" xfId="1" applyFont="1" applyAlignment="1">
      <alignment horizontal="center" vertical="center" wrapText="1"/>
    </xf>
    <xf numFmtId="164" fontId="5" fillId="0" borderId="10" xfId="6" applyNumberFormat="1" applyFont="1" applyFill="1" applyBorder="1" applyAlignment="1">
      <alignment horizontal="center" vertical="center"/>
    </xf>
    <xf numFmtId="37" fontId="0" fillId="0" borderId="0" xfId="0" applyNumberFormat="1"/>
    <xf numFmtId="0" fontId="7" fillId="0" borderId="0" xfId="1" applyFont="1" applyAlignment="1">
      <alignment horizontal="center" vertical="center"/>
    </xf>
    <xf numFmtId="164" fontId="5" fillId="0" borderId="9" xfId="6" applyNumberFormat="1" applyFont="1" applyFill="1" applyBorder="1" applyAlignment="1">
      <alignment horizontal="center" vertical="center"/>
    </xf>
    <xf numFmtId="43" fontId="0" fillId="0" borderId="0" xfId="3" applyFont="1"/>
  </cellXfs>
  <cellStyles count="9">
    <cellStyle name="Comma 2" xfId="3" xr:uid="{90FEE9F1-D810-4E9B-8BAD-4FE7B45EDDC4}"/>
    <cellStyle name="Comma 2 3" xfId="4" xr:uid="{3481A36C-46BC-4078-96C0-2D1A0AC8DC87}"/>
    <cellStyle name="Comma 6" xfId="6" xr:uid="{49BDDD14-BDB9-4868-947A-EEE9E5588D46}"/>
    <cellStyle name="Normal" xfId="0" builtinId="0"/>
    <cellStyle name="Normal 2" xfId="1" xr:uid="{382D96CA-2AFA-40E9-A632-7F7ED61CF338}"/>
    <cellStyle name="Normal 2 3" xfId="2" xr:uid="{54DBAF85-031D-453B-ADCB-6B14BF513077}"/>
    <cellStyle name="Normal 2 4" xfId="5" xr:uid="{E823A3E8-4A9A-4D77-8436-0C37E9D1F786}"/>
    <cellStyle name="Normal 3 2" xfId="8" xr:uid="{1EC3BE54-D65D-4388-A27E-D1174AA222E5}"/>
    <cellStyle name="Normal 6 3 4" xfId="7" xr:uid="{299E4665-40DF-4ACE-A271-7D22199DD1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H:\GO\RATES\D_DRIVE\CEHE%202023%20Rate%20Case%20Prep\Randy%20Pryor%20workpapers%20020724\WP%20RMP-1%202022%20Capital%20Project%20List%20Pivot%20-%20internal%20file.xlsx" TargetMode="External"/><Relationship Id="rId1" Type="http://schemas.openxmlformats.org/officeDocument/2006/relationships/externalLinkPath" Target="WP%20RMP-1%202022%20Capital%20Project%20List%20Pivot%20-%20internal%20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p"/>
      <sheetName val="summary"/>
      <sheetName val="Jan-July Pivot"/>
      <sheetName val="Aug-Dec Pivot"/>
    </sheetNames>
    <sheetDataSet>
      <sheetData sheetId="0">
        <row r="181">
          <cell r="AC181">
            <v>971326.94</v>
          </cell>
          <cell r="AD181">
            <v>27238.34</v>
          </cell>
          <cell r="AE181">
            <v>998565.27999999991</v>
          </cell>
        </row>
        <row r="182">
          <cell r="AC182">
            <v>995652.2699999999</v>
          </cell>
          <cell r="AE182">
            <v>995652.2699999999</v>
          </cell>
        </row>
        <row r="183">
          <cell r="AC183">
            <v>994625.96</v>
          </cell>
          <cell r="AE183">
            <v>994625.96</v>
          </cell>
        </row>
        <row r="184">
          <cell r="AC184">
            <v>995638.34000000008</v>
          </cell>
          <cell r="AD184">
            <v>-11864.820000000003</v>
          </cell>
          <cell r="AE184">
            <v>983773.52000000014</v>
          </cell>
        </row>
        <row r="185">
          <cell r="AC185">
            <v>977281.98</v>
          </cell>
          <cell r="AE185">
            <v>977281.98</v>
          </cell>
        </row>
        <row r="186">
          <cell r="AC186">
            <v>941153.57000000007</v>
          </cell>
          <cell r="AE186">
            <v>941153.57000000007</v>
          </cell>
        </row>
        <row r="187">
          <cell r="AC187">
            <v>857941.52000000014</v>
          </cell>
          <cell r="AE187">
            <v>857941.52000000014</v>
          </cell>
        </row>
        <row r="188">
          <cell r="AC188">
            <v>853560.10999999964</v>
          </cell>
          <cell r="AE188">
            <v>853560.10999999964</v>
          </cell>
        </row>
        <row r="189">
          <cell r="AC189">
            <v>831401.33</v>
          </cell>
          <cell r="AE189">
            <v>831401.33</v>
          </cell>
        </row>
        <row r="190">
          <cell r="AC190">
            <v>528424.60000000009</v>
          </cell>
          <cell r="AD190">
            <v>299352.95</v>
          </cell>
          <cell r="AE190">
            <v>827777.55</v>
          </cell>
        </row>
        <row r="191">
          <cell r="AC191">
            <v>819133.01</v>
          </cell>
          <cell r="AE191">
            <v>819133.01</v>
          </cell>
        </row>
        <row r="192">
          <cell r="AC192">
            <v>795140.26999999979</v>
          </cell>
          <cell r="AE192">
            <v>795140.26999999979</v>
          </cell>
        </row>
        <row r="193">
          <cell r="AC193">
            <v>206680.40000000037</v>
          </cell>
          <cell r="AD193">
            <v>586065.84</v>
          </cell>
          <cell r="AE193">
            <v>792746.24000000034</v>
          </cell>
        </row>
        <row r="194">
          <cell r="AC194">
            <v>584112.83000000019</v>
          </cell>
          <cell r="AD194">
            <v>205557.09000000003</v>
          </cell>
          <cell r="AE194">
            <v>789669.92000000016</v>
          </cell>
        </row>
        <row r="195">
          <cell r="AC195">
            <v>769287.11000000034</v>
          </cell>
          <cell r="AE195">
            <v>769287.11000000034</v>
          </cell>
        </row>
        <row r="196">
          <cell r="AC196">
            <v>758557.52999999991</v>
          </cell>
          <cell r="AE196">
            <v>758557.52999999991</v>
          </cell>
        </row>
        <row r="197">
          <cell r="AC197">
            <v>756682.8200000003</v>
          </cell>
          <cell r="AE197">
            <v>756682.8200000003</v>
          </cell>
        </row>
        <row r="198">
          <cell r="AC198">
            <v>728210.76999999979</v>
          </cell>
          <cell r="AD198">
            <v>9916.24</v>
          </cell>
          <cell r="AE198">
            <v>738127.00999999978</v>
          </cell>
        </row>
        <row r="199">
          <cell r="AC199">
            <v>729093.59</v>
          </cell>
          <cell r="AE199">
            <v>729093.59</v>
          </cell>
        </row>
        <row r="200">
          <cell r="AC200">
            <v>693613.34</v>
          </cell>
          <cell r="AD200">
            <v>29126.400000000001</v>
          </cell>
          <cell r="AE200">
            <v>722739.74</v>
          </cell>
        </row>
        <row r="201">
          <cell r="AC201">
            <v>721678.24</v>
          </cell>
          <cell r="AE201">
            <v>721678.24</v>
          </cell>
        </row>
        <row r="202">
          <cell r="AC202">
            <v>721591.91</v>
          </cell>
          <cell r="AE202">
            <v>721591.91</v>
          </cell>
        </row>
        <row r="203">
          <cell r="AC203">
            <v>709668.08</v>
          </cell>
          <cell r="AE203">
            <v>709668.08</v>
          </cell>
        </row>
        <row r="204">
          <cell r="AC204">
            <v>707546.41999999993</v>
          </cell>
          <cell r="AE204">
            <v>707546.41999999993</v>
          </cell>
        </row>
        <row r="205">
          <cell r="AC205">
            <v>613920.8599999994</v>
          </cell>
          <cell r="AD205">
            <v>75503.56</v>
          </cell>
          <cell r="AE205">
            <v>689424.41999999946</v>
          </cell>
        </row>
        <row r="206">
          <cell r="AC206">
            <v>686185.32</v>
          </cell>
          <cell r="AE206">
            <v>686185.32</v>
          </cell>
        </row>
        <row r="207">
          <cell r="AC207">
            <v>685753.59000000008</v>
          </cell>
          <cell r="AE207">
            <v>685753.59000000008</v>
          </cell>
        </row>
        <row r="208">
          <cell r="AC208">
            <v>673178.42</v>
          </cell>
          <cell r="AE208">
            <v>673178.42</v>
          </cell>
        </row>
        <row r="209">
          <cell r="AC209">
            <v>605173.19999999995</v>
          </cell>
          <cell r="AD209">
            <v>36981.120000000003</v>
          </cell>
          <cell r="AE209">
            <v>642154.31999999995</v>
          </cell>
        </row>
        <row r="210">
          <cell r="AC210">
            <v>635189.03999999992</v>
          </cell>
          <cell r="AE210">
            <v>635189.03999999992</v>
          </cell>
        </row>
        <row r="211">
          <cell r="AC211">
            <v>607557.16</v>
          </cell>
          <cell r="AE211">
            <v>607557.16</v>
          </cell>
        </row>
        <row r="212">
          <cell r="AC212">
            <v>598698.07999999996</v>
          </cell>
          <cell r="AE212">
            <v>598698.07999999996</v>
          </cell>
        </row>
        <row r="213">
          <cell r="AC213">
            <v>593044.13</v>
          </cell>
          <cell r="AE213">
            <v>593044.13</v>
          </cell>
        </row>
        <row r="214">
          <cell r="AC214">
            <v>592726.24999999953</v>
          </cell>
          <cell r="AE214">
            <v>592726.24999999953</v>
          </cell>
        </row>
        <row r="215">
          <cell r="AC215">
            <v>590718.13</v>
          </cell>
          <cell r="AE215">
            <v>590718.13</v>
          </cell>
        </row>
        <row r="216">
          <cell r="AC216">
            <v>523330.33999999997</v>
          </cell>
          <cell r="AD216">
            <v>50623.14</v>
          </cell>
          <cell r="AE216">
            <v>573953.48</v>
          </cell>
        </row>
        <row r="217">
          <cell r="AC217">
            <v>570671.35</v>
          </cell>
          <cell r="AE217">
            <v>570671.35</v>
          </cell>
        </row>
        <row r="218">
          <cell r="AC218">
            <v>463430.69</v>
          </cell>
          <cell r="AD218">
            <v>106485.26999999999</v>
          </cell>
          <cell r="AE218">
            <v>569915.96</v>
          </cell>
        </row>
        <row r="219">
          <cell r="AC219">
            <v>534905.77</v>
          </cell>
          <cell r="AD219">
            <v>18635.330000000002</v>
          </cell>
          <cell r="AE219">
            <v>553541.1</v>
          </cell>
        </row>
        <row r="220">
          <cell r="AC220">
            <v>499325.98000000021</v>
          </cell>
          <cell r="AD220">
            <v>52918.650000000038</v>
          </cell>
          <cell r="AE220">
            <v>552244.63000000024</v>
          </cell>
        </row>
        <row r="221">
          <cell r="AC221">
            <v>541786.62</v>
          </cell>
          <cell r="AE221">
            <v>541786.62</v>
          </cell>
        </row>
        <row r="222">
          <cell r="AC222">
            <v>527255.96</v>
          </cell>
          <cell r="AE222">
            <v>527255.96</v>
          </cell>
        </row>
        <row r="223">
          <cell r="AC223">
            <v>525937.56999999983</v>
          </cell>
          <cell r="AE223">
            <v>525937.56999999983</v>
          </cell>
        </row>
        <row r="224">
          <cell r="AC224">
            <v>523937.08</v>
          </cell>
          <cell r="AE224">
            <v>523937.08</v>
          </cell>
        </row>
        <row r="225">
          <cell r="AC225">
            <v>422116.56000000006</v>
          </cell>
          <cell r="AD225">
            <v>97883.38</v>
          </cell>
          <cell r="AE225">
            <v>519999.94000000006</v>
          </cell>
        </row>
        <row r="226">
          <cell r="AC226">
            <v>448617.77000000014</v>
          </cell>
          <cell r="AD226">
            <v>56390.38</v>
          </cell>
          <cell r="AE226">
            <v>505008.15000000014</v>
          </cell>
        </row>
        <row r="227">
          <cell r="AC227">
            <v>501909.20999999996</v>
          </cell>
          <cell r="AE227">
            <v>501909.20999999996</v>
          </cell>
        </row>
        <row r="228">
          <cell r="AC228">
            <v>479314.88999999996</v>
          </cell>
          <cell r="AE228">
            <v>479314.88999999996</v>
          </cell>
        </row>
        <row r="229">
          <cell r="AC229">
            <v>466631.77</v>
          </cell>
          <cell r="AD229">
            <v>12439.380000000001</v>
          </cell>
          <cell r="AE229">
            <v>479071.15</v>
          </cell>
        </row>
        <row r="230">
          <cell r="AC230">
            <v>411774.81</v>
          </cell>
          <cell r="AD230">
            <v>57742.13</v>
          </cell>
          <cell r="AE230">
            <v>469516.94</v>
          </cell>
        </row>
        <row r="231">
          <cell r="AC231">
            <v>459016.69999999984</v>
          </cell>
          <cell r="AE231">
            <v>459016.69999999984</v>
          </cell>
        </row>
        <row r="232">
          <cell r="AC232">
            <v>457122.12</v>
          </cell>
          <cell r="AE232">
            <v>457122.12</v>
          </cell>
        </row>
        <row r="233">
          <cell r="AC233">
            <v>435061.3</v>
          </cell>
          <cell r="AD233">
            <v>13596.29</v>
          </cell>
          <cell r="AE233">
            <v>448657.58999999997</v>
          </cell>
        </row>
        <row r="234">
          <cell r="AC234">
            <v>421030.23</v>
          </cell>
          <cell r="AD234">
            <v>2794.66</v>
          </cell>
          <cell r="AE234">
            <v>423824.88999999996</v>
          </cell>
        </row>
        <row r="235">
          <cell r="AC235">
            <v>353292.76</v>
          </cell>
          <cell r="AD235">
            <v>48914.94</v>
          </cell>
          <cell r="AE235">
            <v>402207.7</v>
          </cell>
        </row>
        <row r="236">
          <cell r="AC236">
            <v>388159.80000000005</v>
          </cell>
          <cell r="AE236">
            <v>388159.80000000005</v>
          </cell>
        </row>
        <row r="237">
          <cell r="AC237">
            <v>386193.9800000001</v>
          </cell>
          <cell r="AE237">
            <v>386193.9800000001</v>
          </cell>
        </row>
        <row r="238">
          <cell r="AC238">
            <v>373661.29</v>
          </cell>
          <cell r="AD238">
            <v>1948.4500000000003</v>
          </cell>
          <cell r="AE238">
            <v>375609.74</v>
          </cell>
        </row>
        <row r="239">
          <cell r="AC239">
            <v>371576.78</v>
          </cell>
          <cell r="AE239">
            <v>371576.78</v>
          </cell>
        </row>
        <row r="240">
          <cell r="AC240">
            <v>366569.98</v>
          </cell>
          <cell r="AE240">
            <v>366569.98</v>
          </cell>
        </row>
        <row r="241">
          <cell r="AC241">
            <v>353226.67</v>
          </cell>
          <cell r="AD241">
            <v>12886.130000000003</v>
          </cell>
          <cell r="AE241">
            <v>366112.8</v>
          </cell>
        </row>
        <row r="242">
          <cell r="AC242">
            <v>363700.58</v>
          </cell>
          <cell r="AE242">
            <v>363700.58</v>
          </cell>
        </row>
        <row r="243">
          <cell r="AC243">
            <v>331692.58000000007</v>
          </cell>
          <cell r="AE243">
            <v>331692.58000000007</v>
          </cell>
        </row>
        <row r="244">
          <cell r="AC244">
            <v>327223.98000000004</v>
          </cell>
          <cell r="AE244">
            <v>327223.98000000004</v>
          </cell>
        </row>
        <row r="245">
          <cell r="AC245">
            <v>318623.7</v>
          </cell>
          <cell r="AE245">
            <v>318623.7</v>
          </cell>
        </row>
        <row r="246">
          <cell r="AC246">
            <v>317275.98000000004</v>
          </cell>
          <cell r="AE246">
            <v>317275.98000000004</v>
          </cell>
        </row>
        <row r="247">
          <cell r="AC247">
            <v>314707.95999999985</v>
          </cell>
          <cell r="AE247">
            <v>314707.95999999985</v>
          </cell>
        </row>
        <row r="248">
          <cell r="AC248">
            <v>313031.81</v>
          </cell>
          <cell r="AE248">
            <v>313031.81</v>
          </cell>
        </row>
        <row r="249">
          <cell r="AC249">
            <v>310252.49</v>
          </cell>
          <cell r="AE249">
            <v>310252.49</v>
          </cell>
        </row>
        <row r="250">
          <cell r="AC250">
            <v>306366.75</v>
          </cell>
          <cell r="AE250">
            <v>306366.75</v>
          </cell>
        </row>
        <row r="251">
          <cell r="AC251">
            <v>304337.84999999998</v>
          </cell>
          <cell r="AE251">
            <v>304337.84999999998</v>
          </cell>
        </row>
        <row r="252">
          <cell r="AC252">
            <v>302819.46999999997</v>
          </cell>
          <cell r="AE252">
            <v>302819.46999999997</v>
          </cell>
        </row>
        <row r="253">
          <cell r="AC253">
            <v>295349.45999999996</v>
          </cell>
          <cell r="AE253">
            <v>295349.45999999996</v>
          </cell>
        </row>
        <row r="254">
          <cell r="AC254">
            <v>289954.25</v>
          </cell>
          <cell r="AE254">
            <v>289954.25</v>
          </cell>
        </row>
        <row r="255">
          <cell r="AC255">
            <v>289822.98</v>
          </cell>
          <cell r="AE255">
            <v>289822.98</v>
          </cell>
        </row>
        <row r="256">
          <cell r="AC256">
            <v>285948.32</v>
          </cell>
          <cell r="AE256">
            <v>285948.32</v>
          </cell>
        </row>
        <row r="257">
          <cell r="AC257">
            <v>274454.37000000005</v>
          </cell>
          <cell r="AE257">
            <v>274454.37000000005</v>
          </cell>
        </row>
        <row r="258">
          <cell r="AC258">
            <v>274179.27</v>
          </cell>
          <cell r="AE258">
            <v>274179.27</v>
          </cell>
        </row>
        <row r="259">
          <cell r="AC259">
            <v>273998.37</v>
          </cell>
          <cell r="AE259">
            <v>273998.37</v>
          </cell>
        </row>
        <row r="260">
          <cell r="AC260">
            <v>273524.38999999996</v>
          </cell>
          <cell r="AE260">
            <v>273524.38999999996</v>
          </cell>
        </row>
        <row r="261">
          <cell r="AC261">
            <v>249447.66</v>
          </cell>
          <cell r="AE261">
            <v>249447.66</v>
          </cell>
        </row>
        <row r="262">
          <cell r="AC262">
            <v>109769.49000000002</v>
          </cell>
          <cell r="AD262">
            <v>138877.72999999998</v>
          </cell>
          <cell r="AE262">
            <v>248647.22</v>
          </cell>
        </row>
        <row r="263">
          <cell r="AC263">
            <v>247911.53999999998</v>
          </cell>
          <cell r="AE263">
            <v>247911.53999999998</v>
          </cell>
        </row>
        <row r="264">
          <cell r="AC264">
            <v>247381.28000000003</v>
          </cell>
          <cell r="AE264">
            <v>247381.28000000003</v>
          </cell>
        </row>
        <row r="265">
          <cell r="AC265">
            <v>246129.41</v>
          </cell>
          <cell r="AE265">
            <v>246129.41</v>
          </cell>
        </row>
        <row r="266">
          <cell r="AC266">
            <v>244495.04</v>
          </cell>
          <cell r="AE266">
            <v>244495.04</v>
          </cell>
        </row>
        <row r="267">
          <cell r="AD267">
            <v>243054.51</v>
          </cell>
          <cell r="AE267">
            <v>243054.51</v>
          </cell>
        </row>
        <row r="268">
          <cell r="AC268">
            <v>213690.57999999987</v>
          </cell>
          <cell r="AD268">
            <v>29319.96</v>
          </cell>
          <cell r="AE268">
            <v>243010.53999999986</v>
          </cell>
        </row>
        <row r="269">
          <cell r="AC269">
            <v>242725.99</v>
          </cell>
          <cell r="AE269">
            <v>242725.99</v>
          </cell>
        </row>
        <row r="270">
          <cell r="AC270">
            <v>232692.39</v>
          </cell>
          <cell r="AE270">
            <v>232692.39</v>
          </cell>
        </row>
        <row r="271">
          <cell r="AC271">
            <v>226126.83</v>
          </cell>
          <cell r="AE271">
            <v>226126.83</v>
          </cell>
        </row>
        <row r="272">
          <cell r="AC272">
            <v>224683.84999999998</v>
          </cell>
          <cell r="AE272">
            <v>224683.84999999998</v>
          </cell>
        </row>
        <row r="273">
          <cell r="AC273">
            <v>224146.07</v>
          </cell>
          <cell r="AE273">
            <v>224146.07</v>
          </cell>
        </row>
        <row r="274">
          <cell r="AC274">
            <v>222067.16000000003</v>
          </cell>
          <cell r="AE274">
            <v>222067.16000000003</v>
          </cell>
        </row>
        <row r="275">
          <cell r="AC275">
            <v>219201.71999999971</v>
          </cell>
          <cell r="AE275">
            <v>219201.71999999971</v>
          </cell>
        </row>
        <row r="276">
          <cell r="AC276">
            <v>214612.56999999998</v>
          </cell>
          <cell r="AE276">
            <v>214612.56999999998</v>
          </cell>
        </row>
        <row r="277">
          <cell r="AC277">
            <v>214395.17</v>
          </cell>
          <cell r="AE277">
            <v>214395.17</v>
          </cell>
        </row>
        <row r="278">
          <cell r="AC278">
            <v>185082.96999999991</v>
          </cell>
          <cell r="AD278">
            <v>23733.77</v>
          </cell>
          <cell r="AE278">
            <v>208816.7399999999</v>
          </cell>
        </row>
        <row r="279">
          <cell r="AC279">
            <v>207116.79000000004</v>
          </cell>
          <cell r="AE279">
            <v>207116.79000000004</v>
          </cell>
        </row>
        <row r="280">
          <cell r="AC280">
            <v>204228.65</v>
          </cell>
          <cell r="AE280">
            <v>204228.65</v>
          </cell>
        </row>
        <row r="281">
          <cell r="AC281">
            <v>191955.0400000001</v>
          </cell>
          <cell r="AD281">
            <v>11649.95</v>
          </cell>
          <cell r="AE281">
            <v>203604.99000000011</v>
          </cell>
        </row>
        <row r="282">
          <cell r="AC282">
            <v>203291.35</v>
          </cell>
          <cell r="AE282">
            <v>203291.35</v>
          </cell>
        </row>
        <row r="283">
          <cell r="AC283">
            <v>134281.79</v>
          </cell>
          <cell r="AD283">
            <v>65938.040000000008</v>
          </cell>
          <cell r="AE283">
            <v>200219.83000000002</v>
          </cell>
        </row>
        <row r="284">
          <cell r="AC284">
            <v>199959.75</v>
          </cell>
          <cell r="AE284">
            <v>199959.75</v>
          </cell>
        </row>
        <row r="285">
          <cell r="AC285">
            <v>199762.82</v>
          </cell>
          <cell r="AE285">
            <v>199762.82</v>
          </cell>
        </row>
        <row r="286">
          <cell r="AC286">
            <v>198472.05999999994</v>
          </cell>
          <cell r="AE286">
            <v>198472.05999999994</v>
          </cell>
        </row>
        <row r="287">
          <cell r="AC287">
            <v>166861.28</v>
          </cell>
          <cell r="AD287">
            <v>30427.230000000003</v>
          </cell>
          <cell r="AE287">
            <v>197288.51</v>
          </cell>
        </row>
        <row r="288">
          <cell r="AC288">
            <v>195014.34</v>
          </cell>
          <cell r="AE288">
            <v>195014.34</v>
          </cell>
        </row>
        <row r="289">
          <cell r="AC289">
            <v>192501.75</v>
          </cell>
          <cell r="AE289">
            <v>192501.75</v>
          </cell>
        </row>
        <row r="290">
          <cell r="AC290">
            <v>173488.93000000005</v>
          </cell>
          <cell r="AD290">
            <v>12672.78</v>
          </cell>
          <cell r="AE290">
            <v>186161.71000000005</v>
          </cell>
        </row>
        <row r="291">
          <cell r="AC291">
            <v>182012.77999999997</v>
          </cell>
          <cell r="AE291">
            <v>182012.77999999997</v>
          </cell>
        </row>
        <row r="292">
          <cell r="AC292">
            <v>172845.58000000002</v>
          </cell>
          <cell r="AD292">
            <v>5755.23</v>
          </cell>
          <cell r="AE292">
            <v>178600.81000000003</v>
          </cell>
        </row>
        <row r="293">
          <cell r="AC293">
            <v>174046.52</v>
          </cell>
          <cell r="AE293">
            <v>174046.52</v>
          </cell>
        </row>
        <row r="294">
          <cell r="AC294">
            <v>369300.26999999839</v>
          </cell>
          <cell r="AD294">
            <v>-196362.36999999997</v>
          </cell>
          <cell r="AE294">
            <v>172937.89999999842</v>
          </cell>
        </row>
        <row r="295">
          <cell r="AC295">
            <v>168860.88</v>
          </cell>
          <cell r="AE295">
            <v>168860.88</v>
          </cell>
        </row>
        <row r="296">
          <cell r="AC296">
            <v>164918.13</v>
          </cell>
          <cell r="AE296">
            <v>164918.13</v>
          </cell>
        </row>
        <row r="297">
          <cell r="AC297">
            <v>153388.36000000002</v>
          </cell>
          <cell r="AE297">
            <v>153388.36000000002</v>
          </cell>
        </row>
        <row r="298">
          <cell r="AC298">
            <v>146232.98000000001</v>
          </cell>
          <cell r="AE298">
            <v>146232.98000000001</v>
          </cell>
        </row>
        <row r="299">
          <cell r="AC299">
            <v>19856.440000000002</v>
          </cell>
          <cell r="AD299">
            <v>126149.37</v>
          </cell>
          <cell r="AE299">
            <v>146005.81</v>
          </cell>
        </row>
        <row r="300">
          <cell r="AC300">
            <v>144718.11000000002</v>
          </cell>
          <cell r="AE300">
            <v>144718.11000000002</v>
          </cell>
        </row>
        <row r="301">
          <cell r="AC301">
            <v>139507.20000000001</v>
          </cell>
          <cell r="AE301">
            <v>139507.20000000001</v>
          </cell>
        </row>
        <row r="302">
          <cell r="AC302">
            <v>139466.29999999999</v>
          </cell>
          <cell r="AE302">
            <v>139466.29999999999</v>
          </cell>
        </row>
        <row r="303">
          <cell r="AC303">
            <v>139373.85999999999</v>
          </cell>
          <cell r="AE303">
            <v>139373.85999999999</v>
          </cell>
        </row>
        <row r="304">
          <cell r="AC304">
            <v>138352.4</v>
          </cell>
          <cell r="AE304">
            <v>138352.4</v>
          </cell>
        </row>
        <row r="305">
          <cell r="AC305">
            <v>137800.09</v>
          </cell>
          <cell r="AE305">
            <v>137800.09</v>
          </cell>
        </row>
        <row r="306">
          <cell r="AC306">
            <v>99045.910000000033</v>
          </cell>
          <cell r="AD306">
            <v>37721.86</v>
          </cell>
          <cell r="AE306">
            <v>136767.77000000002</v>
          </cell>
        </row>
        <row r="307">
          <cell r="AC307">
            <v>134337.81000000003</v>
          </cell>
          <cell r="AE307">
            <v>134337.81000000003</v>
          </cell>
        </row>
        <row r="308">
          <cell r="AC308">
            <v>134120.38</v>
          </cell>
          <cell r="AE308">
            <v>134120.38</v>
          </cell>
        </row>
        <row r="309">
          <cell r="AC309">
            <v>132446.07</v>
          </cell>
          <cell r="AE309">
            <v>132446.07</v>
          </cell>
        </row>
        <row r="310">
          <cell r="AC310">
            <v>130016.58</v>
          </cell>
          <cell r="AE310">
            <v>130016.58</v>
          </cell>
        </row>
        <row r="311">
          <cell r="AC311">
            <v>127917.16</v>
          </cell>
          <cell r="AE311">
            <v>127917.16</v>
          </cell>
        </row>
        <row r="312">
          <cell r="AC312">
            <v>-126078.81000001309</v>
          </cell>
          <cell r="AD312">
            <v>250305.61000000013</v>
          </cell>
          <cell r="AE312">
            <v>124226.79999998704</v>
          </cell>
        </row>
        <row r="313">
          <cell r="AC313">
            <v>120556.38</v>
          </cell>
          <cell r="AE313">
            <v>120556.38</v>
          </cell>
        </row>
        <row r="314">
          <cell r="AC314">
            <v>120216.46999999999</v>
          </cell>
          <cell r="AE314">
            <v>120216.46999999999</v>
          </cell>
        </row>
        <row r="315">
          <cell r="AC315">
            <v>119677.38999999998</v>
          </cell>
          <cell r="AE315">
            <v>119677.38999999998</v>
          </cell>
        </row>
        <row r="316">
          <cell r="AC316">
            <v>116363.70999999999</v>
          </cell>
          <cell r="AE316">
            <v>116363.70999999999</v>
          </cell>
        </row>
        <row r="317">
          <cell r="AC317">
            <v>94370.829999999958</v>
          </cell>
          <cell r="AD317">
            <v>21129.39</v>
          </cell>
          <cell r="AE317">
            <v>115500.21999999996</v>
          </cell>
        </row>
        <row r="318">
          <cell r="AC318">
            <v>115421.42</v>
          </cell>
          <cell r="AE318">
            <v>115421.42</v>
          </cell>
        </row>
        <row r="319">
          <cell r="AC319">
            <v>114414.92000000013</v>
          </cell>
          <cell r="AE319">
            <v>114414.92000000013</v>
          </cell>
        </row>
        <row r="320">
          <cell r="AC320">
            <v>111245.81</v>
          </cell>
          <cell r="AE320">
            <v>111245.81</v>
          </cell>
        </row>
        <row r="321">
          <cell r="AC321">
            <v>110867.96</v>
          </cell>
          <cell r="AE321">
            <v>110867.96</v>
          </cell>
        </row>
        <row r="322">
          <cell r="AC322">
            <v>109231.06</v>
          </cell>
          <cell r="AE322">
            <v>109231.06</v>
          </cell>
        </row>
        <row r="323">
          <cell r="AC323">
            <v>105426.01</v>
          </cell>
          <cell r="AE323">
            <v>105426.01</v>
          </cell>
        </row>
        <row r="324">
          <cell r="AC324">
            <v>105273.12</v>
          </cell>
          <cell r="AE324">
            <v>105273.12</v>
          </cell>
        </row>
        <row r="325">
          <cell r="AC325">
            <v>104330.04</v>
          </cell>
          <cell r="AE325">
            <v>104330.04</v>
          </cell>
        </row>
        <row r="326">
          <cell r="AC326">
            <v>103618.14</v>
          </cell>
          <cell r="AE326">
            <v>103618.14</v>
          </cell>
        </row>
        <row r="327">
          <cell r="AC327">
            <v>99559.71</v>
          </cell>
          <cell r="AE327">
            <v>99559.71</v>
          </cell>
        </row>
        <row r="328">
          <cell r="AC328">
            <v>98862.290000000008</v>
          </cell>
          <cell r="AE328">
            <v>98862.290000000008</v>
          </cell>
        </row>
        <row r="329">
          <cell r="AC329">
            <v>97385.25</v>
          </cell>
          <cell r="AE329">
            <v>97385.25</v>
          </cell>
        </row>
        <row r="330">
          <cell r="AC330">
            <v>91086.75</v>
          </cell>
          <cell r="AE330">
            <v>91086.75</v>
          </cell>
        </row>
        <row r="331">
          <cell r="AC331">
            <v>91015.489999999991</v>
          </cell>
          <cell r="AE331">
            <v>91015.489999999991</v>
          </cell>
        </row>
        <row r="332">
          <cell r="AC332">
            <v>88872.21</v>
          </cell>
          <cell r="AE332">
            <v>88872.21</v>
          </cell>
        </row>
        <row r="333">
          <cell r="AC333">
            <v>87106.559999999998</v>
          </cell>
          <cell r="AE333">
            <v>87106.559999999998</v>
          </cell>
        </row>
        <row r="334">
          <cell r="AC334">
            <v>83914.240000000005</v>
          </cell>
          <cell r="AE334">
            <v>83914.240000000005</v>
          </cell>
        </row>
        <row r="335">
          <cell r="AC335">
            <v>80275.44</v>
          </cell>
          <cell r="AE335">
            <v>80275.44</v>
          </cell>
        </row>
        <row r="336">
          <cell r="AC336">
            <v>79933.72</v>
          </cell>
          <cell r="AE336">
            <v>79933.72</v>
          </cell>
        </row>
        <row r="337">
          <cell r="AC337">
            <v>78925.67</v>
          </cell>
          <cell r="AE337">
            <v>78925.67</v>
          </cell>
        </row>
        <row r="338">
          <cell r="AC338">
            <v>77775.820000000007</v>
          </cell>
          <cell r="AE338">
            <v>77775.820000000007</v>
          </cell>
        </row>
        <row r="339">
          <cell r="AC339">
            <v>66718.19</v>
          </cell>
          <cell r="AD339">
            <v>10767.16</v>
          </cell>
          <cell r="AE339">
            <v>77485.350000000006</v>
          </cell>
        </row>
        <row r="340">
          <cell r="AD340">
            <v>76616.41</v>
          </cell>
          <cell r="AE340">
            <v>76616.41</v>
          </cell>
        </row>
        <row r="341">
          <cell r="AC341">
            <v>11294.899999999827</v>
          </cell>
          <cell r="AD341">
            <v>64602.83</v>
          </cell>
          <cell r="AE341">
            <v>75897.729999999836</v>
          </cell>
        </row>
        <row r="342">
          <cell r="AC342">
            <v>74596.11</v>
          </cell>
          <cell r="AE342">
            <v>74596.11</v>
          </cell>
        </row>
        <row r="343">
          <cell r="AC343">
            <v>61032.46</v>
          </cell>
          <cell r="AD343">
            <v>12623.83</v>
          </cell>
          <cell r="AE343">
            <v>73656.289999999994</v>
          </cell>
        </row>
        <row r="344">
          <cell r="AC344">
            <v>73182.080000000002</v>
          </cell>
          <cell r="AE344">
            <v>73182.080000000002</v>
          </cell>
        </row>
        <row r="345">
          <cell r="AC345">
            <v>72884.780000000028</v>
          </cell>
          <cell r="AD345">
            <v>108.59</v>
          </cell>
          <cell r="AE345">
            <v>72993.370000000024</v>
          </cell>
        </row>
        <row r="346">
          <cell r="AC346">
            <v>72933.27</v>
          </cell>
          <cell r="AE346">
            <v>72933.27</v>
          </cell>
        </row>
        <row r="347">
          <cell r="AC347">
            <v>72649.180000000051</v>
          </cell>
          <cell r="AE347">
            <v>72649.180000000051</v>
          </cell>
        </row>
        <row r="348">
          <cell r="AC348">
            <v>6087</v>
          </cell>
          <cell r="AD348">
            <v>64473.54</v>
          </cell>
          <cell r="AE348">
            <v>70560.540000000008</v>
          </cell>
        </row>
        <row r="349">
          <cell r="AC349">
            <v>69512.060000000012</v>
          </cell>
          <cell r="AE349">
            <v>69512.060000000012</v>
          </cell>
        </row>
        <row r="350">
          <cell r="AC350">
            <v>56735.44999999999</v>
          </cell>
          <cell r="AD350">
            <v>12584.17</v>
          </cell>
          <cell r="AE350">
            <v>69319.62</v>
          </cell>
        </row>
        <row r="351">
          <cell r="AC351">
            <v>68977.549999999988</v>
          </cell>
          <cell r="AE351">
            <v>68977.549999999988</v>
          </cell>
        </row>
        <row r="352">
          <cell r="AC352">
            <v>-444.97</v>
          </cell>
          <cell r="AD352">
            <v>64911.499999999993</v>
          </cell>
          <cell r="AE352">
            <v>64466.529999999992</v>
          </cell>
        </row>
        <row r="353">
          <cell r="AC353">
            <v>64457.869999999995</v>
          </cell>
          <cell r="AE353">
            <v>64457.869999999995</v>
          </cell>
        </row>
        <row r="354">
          <cell r="AC354">
            <v>71315.609999999942</v>
          </cell>
          <cell r="AD354">
            <v>-8657.32</v>
          </cell>
          <cell r="AE354">
            <v>62658.289999999943</v>
          </cell>
        </row>
        <row r="355">
          <cell r="AC355">
            <v>62612.619999999995</v>
          </cell>
          <cell r="AE355">
            <v>62612.619999999995</v>
          </cell>
        </row>
        <row r="356">
          <cell r="AC356">
            <v>62201.1</v>
          </cell>
          <cell r="AE356">
            <v>62201.1</v>
          </cell>
        </row>
        <row r="357">
          <cell r="AC357">
            <v>61844.22</v>
          </cell>
          <cell r="AE357">
            <v>61844.22</v>
          </cell>
        </row>
        <row r="358">
          <cell r="AC358">
            <v>60625.220000000016</v>
          </cell>
          <cell r="AE358">
            <v>60625.220000000016</v>
          </cell>
        </row>
        <row r="359">
          <cell r="AC359">
            <v>59633.13</v>
          </cell>
          <cell r="AE359">
            <v>59633.13</v>
          </cell>
        </row>
        <row r="360">
          <cell r="AC360">
            <v>58839.89</v>
          </cell>
          <cell r="AE360">
            <v>58839.89</v>
          </cell>
        </row>
        <row r="361">
          <cell r="AC361">
            <v>57882.73</v>
          </cell>
          <cell r="AE361">
            <v>57882.73</v>
          </cell>
        </row>
        <row r="362">
          <cell r="AC362">
            <v>54705.53</v>
          </cell>
          <cell r="AE362">
            <v>54705.53</v>
          </cell>
        </row>
        <row r="363">
          <cell r="AC363">
            <v>53439.01</v>
          </cell>
          <cell r="AE363">
            <v>53439.01</v>
          </cell>
        </row>
        <row r="364">
          <cell r="AC364">
            <v>51465.73</v>
          </cell>
          <cell r="AE364">
            <v>51465.73</v>
          </cell>
        </row>
        <row r="365">
          <cell r="AC365">
            <v>50954.949999999983</v>
          </cell>
          <cell r="AE365">
            <v>50954.949999999983</v>
          </cell>
        </row>
        <row r="366">
          <cell r="AC366">
            <v>50461.659999999996</v>
          </cell>
          <cell r="AE366">
            <v>50461.659999999996</v>
          </cell>
        </row>
        <row r="367">
          <cell r="AC367">
            <v>50200.570000000036</v>
          </cell>
          <cell r="AE367">
            <v>50200.570000000036</v>
          </cell>
        </row>
        <row r="368">
          <cell r="AC368">
            <v>49209.19</v>
          </cell>
          <cell r="AE368">
            <v>49209.19</v>
          </cell>
        </row>
        <row r="369">
          <cell r="AC369">
            <v>47761.919999999998</v>
          </cell>
          <cell r="AE369">
            <v>47761.919999999998</v>
          </cell>
        </row>
        <row r="370">
          <cell r="AC370">
            <v>47166.22</v>
          </cell>
          <cell r="AE370">
            <v>47166.22</v>
          </cell>
        </row>
        <row r="371">
          <cell r="AC371">
            <v>46105.33</v>
          </cell>
          <cell r="AE371">
            <v>46105.33</v>
          </cell>
        </row>
        <row r="372">
          <cell r="AC372">
            <v>45852.11</v>
          </cell>
          <cell r="AE372">
            <v>45852.11</v>
          </cell>
        </row>
        <row r="373">
          <cell r="AC373">
            <v>42827.910000000033</v>
          </cell>
          <cell r="AE373">
            <v>42827.910000000033</v>
          </cell>
        </row>
        <row r="374">
          <cell r="AC374">
            <v>38551.85</v>
          </cell>
          <cell r="AD374">
            <v>3267.2400000000002</v>
          </cell>
          <cell r="AE374">
            <v>41819.089999999997</v>
          </cell>
        </row>
        <row r="375">
          <cell r="AC375">
            <v>40278.400000000001</v>
          </cell>
          <cell r="AE375">
            <v>40278.400000000001</v>
          </cell>
        </row>
        <row r="376">
          <cell r="AC376">
            <v>38963.32</v>
          </cell>
          <cell r="AE376">
            <v>38963.32</v>
          </cell>
        </row>
        <row r="377">
          <cell r="AC377">
            <v>37826.959999999999</v>
          </cell>
          <cell r="AE377">
            <v>37826.959999999999</v>
          </cell>
        </row>
        <row r="378">
          <cell r="AC378">
            <v>36129.69</v>
          </cell>
          <cell r="AE378">
            <v>36129.69</v>
          </cell>
        </row>
        <row r="379">
          <cell r="AC379">
            <v>11370.660000000047</v>
          </cell>
          <cell r="AD379">
            <v>24213.930000000011</v>
          </cell>
          <cell r="AE379">
            <v>35584.590000000055</v>
          </cell>
        </row>
        <row r="380">
          <cell r="AC380">
            <v>33173</v>
          </cell>
          <cell r="AE380">
            <v>33173</v>
          </cell>
        </row>
        <row r="381">
          <cell r="AC381">
            <v>30286.140000000014</v>
          </cell>
          <cell r="AE381">
            <v>30286.140000000014</v>
          </cell>
        </row>
        <row r="382">
          <cell r="AC382">
            <v>30251.68</v>
          </cell>
          <cell r="AE382">
            <v>30251.68</v>
          </cell>
        </row>
        <row r="383">
          <cell r="AC383">
            <v>30100.190000000002</v>
          </cell>
          <cell r="AE383">
            <v>30100.190000000002</v>
          </cell>
        </row>
        <row r="384">
          <cell r="AC384">
            <v>10681.979999999996</v>
          </cell>
          <cell r="AD384">
            <v>19267.64</v>
          </cell>
          <cell r="AE384">
            <v>29949.619999999995</v>
          </cell>
        </row>
        <row r="385">
          <cell r="AC385">
            <v>28288.86</v>
          </cell>
          <cell r="AE385">
            <v>28288.86</v>
          </cell>
        </row>
        <row r="386">
          <cell r="AC386">
            <v>28159.41</v>
          </cell>
          <cell r="AE386">
            <v>28159.41</v>
          </cell>
        </row>
        <row r="387">
          <cell r="AC387">
            <v>27401.25</v>
          </cell>
          <cell r="AE387">
            <v>27401.25</v>
          </cell>
        </row>
        <row r="388">
          <cell r="AC388">
            <v>272.89999999999998</v>
          </cell>
          <cell r="AD388">
            <v>25878.43</v>
          </cell>
          <cell r="AE388">
            <v>26151.33</v>
          </cell>
        </row>
        <row r="389">
          <cell r="AC389">
            <v>26057.30000000001</v>
          </cell>
          <cell r="AE389">
            <v>26057.30000000001</v>
          </cell>
        </row>
        <row r="390">
          <cell r="AC390">
            <v>25368.510000000002</v>
          </cell>
          <cell r="AE390">
            <v>25368.510000000002</v>
          </cell>
        </row>
        <row r="391">
          <cell r="AC391">
            <v>24705.800000000003</v>
          </cell>
          <cell r="AE391">
            <v>24705.800000000003</v>
          </cell>
        </row>
        <row r="392">
          <cell r="AD392">
            <v>24549.97</v>
          </cell>
          <cell r="AE392">
            <v>24549.97</v>
          </cell>
        </row>
        <row r="393">
          <cell r="AC393">
            <v>24459.130000000005</v>
          </cell>
          <cell r="AE393">
            <v>24459.130000000005</v>
          </cell>
        </row>
        <row r="394">
          <cell r="AC394">
            <v>2571.8800000000128</v>
          </cell>
          <cell r="AD394">
            <v>21125.159999999996</v>
          </cell>
          <cell r="AE394">
            <v>23697.040000000008</v>
          </cell>
        </row>
        <row r="395">
          <cell r="AC395">
            <v>23533.8</v>
          </cell>
          <cell r="AE395">
            <v>23533.8</v>
          </cell>
        </row>
        <row r="396">
          <cell r="AC396">
            <v>22224.690000000002</v>
          </cell>
          <cell r="AE396">
            <v>22224.690000000002</v>
          </cell>
        </row>
        <row r="397">
          <cell r="AC397">
            <v>21160.12</v>
          </cell>
          <cell r="AE397">
            <v>21160.12</v>
          </cell>
        </row>
        <row r="398">
          <cell r="AD398">
            <v>19240.629999999997</v>
          </cell>
          <cell r="AE398">
            <v>19240.629999999997</v>
          </cell>
        </row>
        <row r="399">
          <cell r="AC399">
            <v>19214.37</v>
          </cell>
          <cell r="AE399">
            <v>19214.37</v>
          </cell>
        </row>
        <row r="400">
          <cell r="AC400">
            <v>13087.439999999988</v>
          </cell>
          <cell r="AD400">
            <v>5593.9</v>
          </cell>
          <cell r="AE400">
            <v>18681.339999999989</v>
          </cell>
        </row>
        <row r="401">
          <cell r="AC401">
            <v>18535</v>
          </cell>
          <cell r="AE401">
            <v>18535</v>
          </cell>
        </row>
        <row r="402">
          <cell r="AC402">
            <v>17688.760000000009</v>
          </cell>
          <cell r="AE402">
            <v>17688.760000000009</v>
          </cell>
        </row>
        <row r="403">
          <cell r="AC403">
            <v>17226.79</v>
          </cell>
          <cell r="AE403">
            <v>17226.79</v>
          </cell>
        </row>
        <row r="404">
          <cell r="AC404">
            <v>17106.59</v>
          </cell>
          <cell r="AE404">
            <v>17106.59</v>
          </cell>
        </row>
        <row r="405">
          <cell r="AC405">
            <v>15989.4</v>
          </cell>
          <cell r="AE405">
            <v>15989.4</v>
          </cell>
        </row>
        <row r="406">
          <cell r="AC406">
            <v>15481.44</v>
          </cell>
          <cell r="AE406">
            <v>15481.44</v>
          </cell>
        </row>
        <row r="407">
          <cell r="AC407">
            <v>15060.8</v>
          </cell>
          <cell r="AE407">
            <v>15060.8</v>
          </cell>
        </row>
        <row r="408">
          <cell r="AC408">
            <v>14536.51</v>
          </cell>
          <cell r="AE408">
            <v>14536.51</v>
          </cell>
        </row>
        <row r="409">
          <cell r="AC409">
            <v>14394.689999999995</v>
          </cell>
          <cell r="AE409">
            <v>14394.689999999995</v>
          </cell>
        </row>
        <row r="410">
          <cell r="AC410">
            <v>12553.57</v>
          </cell>
          <cell r="AD410">
            <v>1765.9</v>
          </cell>
          <cell r="AE410">
            <v>14319.47</v>
          </cell>
        </row>
        <row r="411">
          <cell r="AD411">
            <v>13151.99</v>
          </cell>
          <cell r="AE411">
            <v>13151.99</v>
          </cell>
        </row>
        <row r="412">
          <cell r="AC412">
            <v>5413.449999999968</v>
          </cell>
          <cell r="AD412">
            <v>7491.0499999999993</v>
          </cell>
          <cell r="AE412">
            <v>12904.499999999967</v>
          </cell>
        </row>
        <row r="413">
          <cell r="AC413">
            <v>12069.690000000017</v>
          </cell>
          <cell r="AE413">
            <v>12069.690000000017</v>
          </cell>
        </row>
        <row r="414">
          <cell r="AC414">
            <v>11975.6</v>
          </cell>
          <cell r="AE414">
            <v>11975.6</v>
          </cell>
        </row>
        <row r="415">
          <cell r="AD415">
            <v>11368.32</v>
          </cell>
          <cell r="AE415">
            <v>11368.32</v>
          </cell>
        </row>
        <row r="416">
          <cell r="AC416">
            <v>11298.130000000001</v>
          </cell>
          <cell r="AE416">
            <v>11298.130000000001</v>
          </cell>
        </row>
        <row r="417">
          <cell r="AC417">
            <v>11134.32</v>
          </cell>
          <cell r="AE417">
            <v>11134.32</v>
          </cell>
        </row>
        <row r="418">
          <cell r="AC418">
            <v>10555.62</v>
          </cell>
          <cell r="AE418">
            <v>10555.62</v>
          </cell>
        </row>
        <row r="419">
          <cell r="AC419">
            <v>10230.36</v>
          </cell>
          <cell r="AE419">
            <v>10230.36</v>
          </cell>
        </row>
        <row r="420">
          <cell r="AC420">
            <v>10069</v>
          </cell>
          <cell r="AE420">
            <v>10069</v>
          </cell>
        </row>
        <row r="421">
          <cell r="AC421">
            <v>-50089.900000000023</v>
          </cell>
          <cell r="AD421">
            <v>59849.67</v>
          </cell>
          <cell r="AE421">
            <v>9759.769999999975</v>
          </cell>
        </row>
        <row r="422">
          <cell r="AD422">
            <v>9509.0500000000011</v>
          </cell>
          <cell r="AE422">
            <v>9509.0500000000011</v>
          </cell>
        </row>
        <row r="423">
          <cell r="AC423">
            <v>9411.8499999999985</v>
          </cell>
          <cell r="AE423">
            <v>9411.8499999999985</v>
          </cell>
        </row>
        <row r="424">
          <cell r="AC424">
            <v>8693.9300000000294</v>
          </cell>
          <cell r="AE424">
            <v>8693.9300000000294</v>
          </cell>
        </row>
        <row r="425">
          <cell r="AC425">
            <v>8663.34</v>
          </cell>
          <cell r="AE425">
            <v>8663.34</v>
          </cell>
        </row>
        <row r="426">
          <cell r="AC426">
            <v>8174.59</v>
          </cell>
          <cell r="AE426">
            <v>8174.59</v>
          </cell>
        </row>
        <row r="427">
          <cell r="AC427">
            <v>8017.15</v>
          </cell>
          <cell r="AE427">
            <v>8017.15</v>
          </cell>
        </row>
        <row r="428">
          <cell r="AD428">
            <v>7768.78</v>
          </cell>
          <cell r="AE428">
            <v>7768.78</v>
          </cell>
        </row>
        <row r="429">
          <cell r="AC429">
            <v>7725.8500000000131</v>
          </cell>
          <cell r="AE429">
            <v>7725.8500000000131</v>
          </cell>
        </row>
        <row r="430">
          <cell r="AC430">
            <v>7535.84</v>
          </cell>
          <cell r="AE430">
            <v>7535.84</v>
          </cell>
        </row>
        <row r="431">
          <cell r="AC431">
            <v>7493.4699999999993</v>
          </cell>
          <cell r="AE431">
            <v>7493.4699999999993</v>
          </cell>
        </row>
        <row r="432">
          <cell r="AC432">
            <v>6810.1</v>
          </cell>
          <cell r="AE432">
            <v>6810.1</v>
          </cell>
        </row>
        <row r="433">
          <cell r="AC433">
            <v>6769.07</v>
          </cell>
          <cell r="AE433">
            <v>6769.07</v>
          </cell>
        </row>
        <row r="434">
          <cell r="AC434">
            <v>6748.09</v>
          </cell>
          <cell r="AE434">
            <v>6748.09</v>
          </cell>
        </row>
        <row r="435">
          <cell r="AC435">
            <v>6543.1600000000008</v>
          </cell>
          <cell r="AE435">
            <v>6543.1600000000008</v>
          </cell>
        </row>
        <row r="436">
          <cell r="AD436">
            <v>6517.16</v>
          </cell>
          <cell r="AE436">
            <v>6517.16</v>
          </cell>
        </row>
        <row r="437">
          <cell r="AC437">
            <v>6396.7899999999572</v>
          </cell>
          <cell r="AE437">
            <v>6396.7899999999572</v>
          </cell>
        </row>
        <row r="438">
          <cell r="AC438">
            <v>5749.9799999999714</v>
          </cell>
          <cell r="AE438">
            <v>5749.9799999999714</v>
          </cell>
        </row>
        <row r="439">
          <cell r="AC439">
            <v>5499.51</v>
          </cell>
          <cell r="AE439">
            <v>5499.51</v>
          </cell>
        </row>
        <row r="440">
          <cell r="AC440">
            <v>5341.6200000000517</v>
          </cell>
          <cell r="AE440">
            <v>5341.6200000000517</v>
          </cell>
        </row>
        <row r="441">
          <cell r="AC441">
            <v>5152.4799999999996</v>
          </cell>
          <cell r="AE441">
            <v>5152.4799999999996</v>
          </cell>
        </row>
        <row r="442">
          <cell r="AC442">
            <v>4603.1099999999997</v>
          </cell>
          <cell r="AE442">
            <v>4603.1099999999997</v>
          </cell>
        </row>
        <row r="443">
          <cell r="AC443">
            <v>3514.8799999999997</v>
          </cell>
          <cell r="AE443">
            <v>3514.8799999999997</v>
          </cell>
        </row>
        <row r="444">
          <cell r="AC444">
            <v>3107.85</v>
          </cell>
          <cell r="AE444">
            <v>3107.85</v>
          </cell>
        </row>
        <row r="445">
          <cell r="AC445">
            <v>66.02</v>
          </cell>
          <cell r="AD445">
            <v>2935.14</v>
          </cell>
          <cell r="AE445">
            <v>3001.16</v>
          </cell>
        </row>
        <row r="446">
          <cell r="AC446">
            <v>2402.14</v>
          </cell>
          <cell r="AE446">
            <v>2402.14</v>
          </cell>
        </row>
        <row r="447">
          <cell r="AC447">
            <v>2281.89</v>
          </cell>
          <cell r="AE447">
            <v>2281.89</v>
          </cell>
        </row>
        <row r="448">
          <cell r="AC448">
            <v>2208.9700000000003</v>
          </cell>
          <cell r="AE448">
            <v>2208.9700000000003</v>
          </cell>
        </row>
        <row r="449">
          <cell r="AC449">
            <v>1715.6799999999994</v>
          </cell>
          <cell r="AE449">
            <v>1715.6799999999994</v>
          </cell>
        </row>
        <row r="450">
          <cell r="AC450">
            <v>1569.95</v>
          </cell>
          <cell r="AE450">
            <v>1569.95</v>
          </cell>
        </row>
        <row r="451">
          <cell r="AC451">
            <v>100708.57999999999</v>
          </cell>
          <cell r="AD451">
            <v>-99162.27</v>
          </cell>
          <cell r="AE451">
            <v>1546.3099999999831</v>
          </cell>
        </row>
        <row r="452">
          <cell r="AC452">
            <v>1421.74</v>
          </cell>
          <cell r="AE452">
            <v>1421.74</v>
          </cell>
        </row>
        <row r="453">
          <cell r="AC453">
            <v>1298.3399999999999</v>
          </cell>
          <cell r="AE453">
            <v>1298.3399999999999</v>
          </cell>
        </row>
        <row r="454">
          <cell r="AC454">
            <v>1174.51</v>
          </cell>
          <cell r="AE454">
            <v>1174.51</v>
          </cell>
        </row>
        <row r="455">
          <cell r="AD455">
            <v>1159.46</v>
          </cell>
          <cell r="AE455">
            <v>1159.46</v>
          </cell>
        </row>
        <row r="456">
          <cell r="AC456">
            <v>1085.4100000000001</v>
          </cell>
          <cell r="AE456">
            <v>1085.4100000000001</v>
          </cell>
        </row>
        <row r="457">
          <cell r="AC457">
            <v>890.44</v>
          </cell>
          <cell r="AE457">
            <v>890.44</v>
          </cell>
        </row>
        <row r="458">
          <cell r="AC458">
            <v>542.69999999999993</v>
          </cell>
          <cell r="AE458">
            <v>542.69999999999993</v>
          </cell>
        </row>
        <row r="459">
          <cell r="AC459">
            <v>304.54000000000002</v>
          </cell>
          <cell r="AE459">
            <v>304.54000000000002</v>
          </cell>
        </row>
        <row r="460">
          <cell r="AC460">
            <v>-35490.810000000012</v>
          </cell>
          <cell r="AD460">
            <v>35713.879999999997</v>
          </cell>
          <cell r="AE460">
            <v>223.06999999998516</v>
          </cell>
        </row>
        <row r="461">
          <cell r="AC461">
            <v>176.26999999999069</v>
          </cell>
          <cell r="AE461">
            <v>176.26999999999069</v>
          </cell>
        </row>
        <row r="462">
          <cell r="AC462">
            <v>132.16</v>
          </cell>
          <cell r="AE462">
            <v>132.16</v>
          </cell>
        </row>
        <row r="463">
          <cell r="AC463">
            <v>58.320000000000007</v>
          </cell>
          <cell r="AE463">
            <v>58.320000000000007</v>
          </cell>
        </row>
        <row r="464">
          <cell r="AC464">
            <v>141924</v>
          </cell>
          <cell r="AD464">
            <v>-141924</v>
          </cell>
          <cell r="AE464">
            <v>0</v>
          </cell>
        </row>
        <row r="465">
          <cell r="AC465">
            <v>405874.3</v>
          </cell>
          <cell r="AD465">
            <v>-405874.3</v>
          </cell>
          <cell r="AE465">
            <v>0</v>
          </cell>
        </row>
        <row r="466">
          <cell r="AC466">
            <v>-45891.520000000019</v>
          </cell>
          <cell r="AD466">
            <v>45891.519999999997</v>
          </cell>
          <cell r="AE466">
            <v>-2.1827872842550278E-11</v>
          </cell>
        </row>
        <row r="467">
          <cell r="AC467">
            <v>-235.85</v>
          </cell>
          <cell r="AE467">
            <v>-235.85</v>
          </cell>
        </row>
        <row r="468">
          <cell r="AC468">
            <v>-24988.489999999998</v>
          </cell>
          <cell r="AD468">
            <v>24705.8</v>
          </cell>
          <cell r="AE468">
            <v>-282.68999999999869</v>
          </cell>
        </row>
        <row r="469">
          <cell r="AC469">
            <v>-375.69000000000005</v>
          </cell>
          <cell r="AE469">
            <v>-375.69000000000005</v>
          </cell>
        </row>
        <row r="470">
          <cell r="AC470">
            <v>-760</v>
          </cell>
          <cell r="AE470">
            <v>-760</v>
          </cell>
        </row>
        <row r="471">
          <cell r="AC471">
            <v>-1164.1199999999999</v>
          </cell>
          <cell r="AE471">
            <v>-1164.1199999999999</v>
          </cell>
        </row>
        <row r="472">
          <cell r="AC472">
            <v>-1611.3</v>
          </cell>
          <cell r="AE472">
            <v>-1611.3</v>
          </cell>
        </row>
        <row r="473">
          <cell r="AC473">
            <v>-5201.7299999999996</v>
          </cell>
          <cell r="AE473">
            <v>-5201.7299999999996</v>
          </cell>
        </row>
        <row r="474">
          <cell r="AC474">
            <v>-5520.16</v>
          </cell>
          <cell r="AE474">
            <v>-5520.16</v>
          </cell>
        </row>
        <row r="475">
          <cell r="AC475">
            <v>-5963</v>
          </cell>
          <cell r="AE475">
            <v>-5963</v>
          </cell>
        </row>
        <row r="476">
          <cell r="AC476">
            <v>-10123.890000000001</v>
          </cell>
          <cell r="AE476">
            <v>-10123.890000000001</v>
          </cell>
        </row>
        <row r="477">
          <cell r="AC477">
            <v>-50602.439999999995</v>
          </cell>
          <cell r="AD477">
            <v>37109.650000000009</v>
          </cell>
          <cell r="AE477">
            <v>-13492.789999999986</v>
          </cell>
        </row>
        <row r="478">
          <cell r="AC478">
            <v>-14790</v>
          </cell>
          <cell r="AE478">
            <v>-14790</v>
          </cell>
        </row>
        <row r="479">
          <cell r="AC479">
            <v>-13893.580000000002</v>
          </cell>
          <cell r="AD479">
            <v>-3473.4</v>
          </cell>
          <cell r="AE479">
            <v>-17366.980000000003</v>
          </cell>
        </row>
        <row r="480">
          <cell r="AC480">
            <v>-19040</v>
          </cell>
          <cell r="AE480">
            <v>-19040</v>
          </cell>
        </row>
        <row r="481">
          <cell r="AC481">
            <v>-19140</v>
          </cell>
          <cell r="AE481">
            <v>-19140</v>
          </cell>
        </row>
        <row r="482">
          <cell r="AC482">
            <v>6138.1999999999825</v>
          </cell>
          <cell r="AD482">
            <v>-25469.41</v>
          </cell>
          <cell r="AE482">
            <v>-19331.210000000017</v>
          </cell>
        </row>
        <row r="483">
          <cell r="AC483">
            <v>-21498.79</v>
          </cell>
          <cell r="AD483">
            <v>1108.05</v>
          </cell>
          <cell r="AE483">
            <v>-20390.740000000002</v>
          </cell>
        </row>
        <row r="484">
          <cell r="AD484">
            <v>-26341.210000000017</v>
          </cell>
          <cell r="AE484">
            <v>-26341.210000000017</v>
          </cell>
        </row>
        <row r="485">
          <cell r="AC485">
            <v>-34120.410000000003</v>
          </cell>
          <cell r="AE485">
            <v>-34120.410000000003</v>
          </cell>
        </row>
        <row r="486">
          <cell r="AC486">
            <v>-48356.08</v>
          </cell>
          <cell r="AE486">
            <v>-48356.08</v>
          </cell>
        </row>
        <row r="487">
          <cell r="AC487">
            <v>-55162.080000000002</v>
          </cell>
          <cell r="AE487">
            <v>-55162.080000000002</v>
          </cell>
        </row>
        <row r="488">
          <cell r="AC488">
            <v>-66492</v>
          </cell>
          <cell r="AE488">
            <v>-66492</v>
          </cell>
        </row>
        <row r="489">
          <cell r="AC489">
            <v>-85878.870000000199</v>
          </cell>
          <cell r="AE489">
            <v>-85878.870000000199</v>
          </cell>
        </row>
        <row r="490">
          <cell r="AC490">
            <v>-87843.430000000022</v>
          </cell>
          <cell r="AE490">
            <v>-87843.430000000022</v>
          </cell>
        </row>
        <row r="491">
          <cell r="AC491">
            <v>-89994.14</v>
          </cell>
          <cell r="AE491">
            <v>-89994.14</v>
          </cell>
        </row>
        <row r="492">
          <cell r="AC492">
            <v>-100781.7</v>
          </cell>
          <cell r="AE492">
            <v>-100781.7</v>
          </cell>
        </row>
        <row r="493">
          <cell r="AC493">
            <v>-101380.44999999998</v>
          </cell>
          <cell r="AE493">
            <v>-101380.44999999998</v>
          </cell>
        </row>
        <row r="494">
          <cell r="AC494">
            <v>-109708.67</v>
          </cell>
          <cell r="AE494">
            <v>-109708.67</v>
          </cell>
        </row>
        <row r="495">
          <cell r="AC495">
            <v>-131758.91999999998</v>
          </cell>
          <cell r="AE495">
            <v>-131758.91999999998</v>
          </cell>
        </row>
        <row r="496">
          <cell r="AC496">
            <v>-152171.90000000008</v>
          </cell>
          <cell r="AE496">
            <v>-152171.90000000008</v>
          </cell>
        </row>
        <row r="497">
          <cell r="AC497">
            <v>-210151.06</v>
          </cell>
          <cell r="AE497">
            <v>-210151.06</v>
          </cell>
        </row>
        <row r="498">
          <cell r="AC498">
            <v>-223398.42000000016</v>
          </cell>
          <cell r="AE498">
            <v>-223398.42000000016</v>
          </cell>
        </row>
        <row r="499">
          <cell r="AC499">
            <v>-231483.57</v>
          </cell>
          <cell r="AE499">
            <v>-231483.57</v>
          </cell>
        </row>
        <row r="500">
          <cell r="AC500">
            <v>-300801.69</v>
          </cell>
          <cell r="AE500">
            <v>-300801.69</v>
          </cell>
        </row>
        <row r="501">
          <cell r="AC501">
            <v>-312281.63</v>
          </cell>
          <cell r="AE501">
            <v>-312281.63</v>
          </cell>
        </row>
        <row r="502">
          <cell r="AC502">
            <v>-317697.88000000006</v>
          </cell>
          <cell r="AE502">
            <v>-317697.88000000006</v>
          </cell>
        </row>
        <row r="503">
          <cell r="AC503">
            <v>-340865.26000000007</v>
          </cell>
          <cell r="AE503">
            <v>-340865.26000000007</v>
          </cell>
        </row>
        <row r="504">
          <cell r="AC504">
            <v>-501909.21000000008</v>
          </cell>
          <cell r="AD504">
            <v>151447.21</v>
          </cell>
          <cell r="AE504">
            <v>-350462.00000000012</v>
          </cell>
        </row>
        <row r="505">
          <cell r="AC505">
            <v>-370269.59</v>
          </cell>
          <cell r="AE505">
            <v>-370269.59</v>
          </cell>
        </row>
        <row r="506">
          <cell r="AC506">
            <v>-929088.85999999987</v>
          </cell>
          <cell r="AD506">
            <v>548613.67999999993</v>
          </cell>
          <cell r="AE506">
            <v>-380475.17999999993</v>
          </cell>
        </row>
        <row r="507">
          <cell r="AC507">
            <v>-423064.78</v>
          </cell>
          <cell r="AD507">
            <v>1134.8499999999999</v>
          </cell>
          <cell r="AE507">
            <v>-421929.93000000005</v>
          </cell>
        </row>
        <row r="508">
          <cell r="AC508">
            <v>-468497.89</v>
          </cell>
          <cell r="AD508">
            <v>24081.65</v>
          </cell>
          <cell r="AE508">
            <v>-444416.24</v>
          </cell>
        </row>
        <row r="509">
          <cell r="AC509">
            <v>-423764.56</v>
          </cell>
          <cell r="AD509">
            <v>-34028.11</v>
          </cell>
          <cell r="AE509">
            <v>-457792.67</v>
          </cell>
        </row>
        <row r="510">
          <cell r="AC510">
            <v>-796723.87999999977</v>
          </cell>
          <cell r="AD510">
            <v>238748.25</v>
          </cell>
          <cell r="AE510">
            <v>-557975.62999999977</v>
          </cell>
        </row>
        <row r="511">
          <cell r="AC511">
            <v>-699594.21999999962</v>
          </cell>
          <cell r="AE511">
            <v>-699594.21999999962</v>
          </cell>
        </row>
        <row r="512">
          <cell r="AC512">
            <v>-949015.35000000009</v>
          </cell>
          <cell r="AE512">
            <v>-949015.35000000009</v>
          </cell>
        </row>
        <row r="513">
          <cell r="AC513">
            <v>-1030000</v>
          </cell>
          <cell r="AE513">
            <v>-1030000</v>
          </cell>
        </row>
        <row r="514">
          <cell r="AC514">
            <v>-1064515.72</v>
          </cell>
          <cell r="AE514">
            <v>-1064515.72</v>
          </cell>
        </row>
        <row r="515">
          <cell r="AC515">
            <v>-2130035.8900000006</v>
          </cell>
          <cell r="AD515">
            <v>832427.67999999993</v>
          </cell>
          <cell r="AE515">
            <v>-1297608.2100000007</v>
          </cell>
        </row>
        <row r="516">
          <cell r="AC516">
            <v>-1535646.97</v>
          </cell>
          <cell r="AE516">
            <v>-1535646.97</v>
          </cell>
        </row>
        <row r="517">
          <cell r="AC517">
            <v>-1574915.22</v>
          </cell>
          <cell r="AE517">
            <v>-1574915.22</v>
          </cell>
        </row>
        <row r="518">
          <cell r="AC518">
            <v>-1691324.4199999997</v>
          </cell>
          <cell r="AE518">
            <v>-1691324.4199999997</v>
          </cell>
        </row>
        <row r="519">
          <cell r="AC519">
            <v>-1845020.1</v>
          </cell>
          <cell r="AE519">
            <v>-1845020.1</v>
          </cell>
        </row>
        <row r="520">
          <cell r="AC520">
            <v>-1911071.4500000002</v>
          </cell>
          <cell r="AE520">
            <v>-1911071.4500000002</v>
          </cell>
        </row>
        <row r="521">
          <cell r="AC521">
            <v>-2029572.86</v>
          </cell>
          <cell r="AE521">
            <v>-2029572.86</v>
          </cell>
        </row>
        <row r="522">
          <cell r="AC522">
            <v>-2185588.06</v>
          </cell>
          <cell r="AE522">
            <v>-2185588.06</v>
          </cell>
        </row>
        <row r="523">
          <cell r="AC523">
            <v>-2311348.56</v>
          </cell>
          <cell r="AE523">
            <v>-2311348.56</v>
          </cell>
        </row>
        <row r="524">
          <cell r="AC524">
            <v>-3211662.61</v>
          </cell>
          <cell r="AE524">
            <v>-3211662.61</v>
          </cell>
        </row>
        <row r="525">
          <cell r="AC525">
            <v>-4118651.48</v>
          </cell>
          <cell r="AE525">
            <v>-4118651.48</v>
          </cell>
        </row>
        <row r="526">
          <cell r="AC526">
            <v>-4178869.5700000003</v>
          </cell>
          <cell r="AE526">
            <v>-4178869.5700000003</v>
          </cell>
        </row>
        <row r="527">
          <cell r="AC527">
            <v>-7005266.780000045</v>
          </cell>
          <cell r="AD527">
            <v>2822126.8900000006</v>
          </cell>
          <cell r="AE527">
            <v>-4183139.8900000444</v>
          </cell>
        </row>
        <row r="528">
          <cell r="AC528">
            <v>-5005782.97</v>
          </cell>
          <cell r="AE528">
            <v>-5005782.97</v>
          </cell>
        </row>
        <row r="529">
          <cell r="AC529">
            <v>-6990671.709999999</v>
          </cell>
          <cell r="AE529">
            <v>-6990671.709999999</v>
          </cell>
        </row>
        <row r="530">
          <cell r="AC530">
            <v>1970594265.7299981</v>
          </cell>
          <cell r="AD530">
            <v>133785807.49000002</v>
          </cell>
          <cell r="AE530">
            <v>2104380073.2200027</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87440-7F94-4D91-9867-0A1924260893}">
  <sheetPr>
    <pageSetUpPr fitToPage="1"/>
  </sheetPr>
  <dimension ref="A1:G196"/>
  <sheetViews>
    <sheetView tabSelected="1" workbookViewId="0"/>
  </sheetViews>
  <sheetFormatPr defaultRowHeight="15" x14ac:dyDescent="0.25"/>
  <cols>
    <col min="1" max="1" width="8.7109375" customWidth="1"/>
    <col min="2" max="2" width="15.7109375" customWidth="1"/>
    <col min="3" max="3" width="40.7109375" customWidth="1"/>
    <col min="4" max="7" width="16.7109375" customWidth="1"/>
  </cols>
  <sheetData>
    <row r="1" spans="1:7" x14ac:dyDescent="0.25">
      <c r="A1" s="1" t="s">
        <v>0</v>
      </c>
      <c r="B1" s="1"/>
    </row>
    <row r="2" spans="1:7" x14ac:dyDescent="0.25">
      <c r="A2" s="2" t="s">
        <v>1</v>
      </c>
      <c r="B2" s="1"/>
    </row>
    <row r="3" spans="1:7" x14ac:dyDescent="0.25">
      <c r="A3" s="2" t="s">
        <v>2</v>
      </c>
      <c r="B3" s="1"/>
    </row>
    <row r="6" spans="1:7" ht="45" x14ac:dyDescent="0.25">
      <c r="A6" s="3" t="s">
        <v>3</v>
      </c>
      <c r="B6" s="4" t="s">
        <v>4</v>
      </c>
      <c r="C6" s="3" t="s">
        <v>5</v>
      </c>
      <c r="D6" s="5" t="s">
        <v>6</v>
      </c>
      <c r="E6" s="6" t="s">
        <v>7</v>
      </c>
      <c r="F6" s="5" t="s">
        <v>8</v>
      </c>
      <c r="G6" s="7" t="s">
        <v>9</v>
      </c>
    </row>
    <row r="7" spans="1:7" x14ac:dyDescent="0.25">
      <c r="A7" s="8" t="s">
        <v>10</v>
      </c>
      <c r="B7" s="9"/>
      <c r="C7" s="10"/>
      <c r="D7" s="11"/>
      <c r="E7" s="11"/>
      <c r="F7" s="12"/>
      <c r="G7" s="13">
        <f>SUM(F8:F28)</f>
        <v>138959229.69000012</v>
      </c>
    </row>
    <row r="8" spans="1:7" ht="45" x14ac:dyDescent="0.25">
      <c r="A8" s="14"/>
      <c r="B8" s="15">
        <v>13090056</v>
      </c>
      <c r="C8" s="16" t="s">
        <v>11</v>
      </c>
      <c r="D8" s="17">
        <v>3654566.6799999978</v>
      </c>
      <c r="E8" s="17"/>
      <c r="F8" s="17">
        <v>3654566.6799999978</v>
      </c>
      <c r="G8" s="18"/>
    </row>
    <row r="9" spans="1:7" ht="105" x14ac:dyDescent="0.25">
      <c r="A9" s="19"/>
      <c r="B9" s="15">
        <v>13093084</v>
      </c>
      <c r="C9" s="16" t="s">
        <v>12</v>
      </c>
      <c r="D9" s="17">
        <v>1134977.33</v>
      </c>
      <c r="E9" s="17"/>
      <c r="F9" s="17">
        <v>1134977.33</v>
      </c>
      <c r="G9" s="20"/>
    </row>
    <row r="10" spans="1:7" ht="90" x14ac:dyDescent="0.25">
      <c r="A10" s="19"/>
      <c r="B10" s="15">
        <v>13094402</v>
      </c>
      <c r="C10" s="16" t="s">
        <v>13</v>
      </c>
      <c r="D10" s="17">
        <v>1536937.22</v>
      </c>
      <c r="E10" s="17"/>
      <c r="F10" s="17">
        <v>1536937.22</v>
      </c>
      <c r="G10" s="20"/>
    </row>
    <row r="11" spans="1:7" ht="90" x14ac:dyDescent="0.25">
      <c r="A11" s="19"/>
      <c r="B11" s="15">
        <v>13097524</v>
      </c>
      <c r="C11" s="16" t="s">
        <v>14</v>
      </c>
      <c r="D11" s="17">
        <v>1570326.1800000002</v>
      </c>
      <c r="E11" s="17"/>
      <c r="F11" s="17">
        <v>1570326.1800000002</v>
      </c>
      <c r="G11" s="20"/>
    </row>
    <row r="12" spans="1:7" ht="105" x14ac:dyDescent="0.25">
      <c r="A12" s="19"/>
      <c r="B12" s="15">
        <v>13097626</v>
      </c>
      <c r="C12" s="16" t="s">
        <v>15</v>
      </c>
      <c r="D12" s="17">
        <v>1115471.7899999998</v>
      </c>
      <c r="E12" s="17"/>
      <c r="F12" s="17">
        <v>1115471.7899999998</v>
      </c>
      <c r="G12" s="20"/>
    </row>
    <row r="13" spans="1:7" ht="105" x14ac:dyDescent="0.25">
      <c r="A13" s="19"/>
      <c r="B13" s="15">
        <v>13098030</v>
      </c>
      <c r="C13" s="16" t="s">
        <v>16</v>
      </c>
      <c r="D13" s="17">
        <v>2274851.16</v>
      </c>
      <c r="E13" s="17"/>
      <c r="F13" s="17">
        <v>2274851.16</v>
      </c>
      <c r="G13" s="20"/>
    </row>
    <row r="14" spans="1:7" ht="90" x14ac:dyDescent="0.25">
      <c r="A14" s="19"/>
      <c r="B14" s="15">
        <v>13098039</v>
      </c>
      <c r="C14" s="16" t="s">
        <v>17</v>
      </c>
      <c r="D14" s="17">
        <v>1001515.65</v>
      </c>
      <c r="E14" s="17"/>
      <c r="F14" s="17">
        <v>1001515.65</v>
      </c>
      <c r="G14" s="20"/>
    </row>
    <row r="15" spans="1:7" ht="45" x14ac:dyDescent="0.25">
      <c r="A15" s="19"/>
      <c r="B15" s="15">
        <v>13104890</v>
      </c>
      <c r="C15" s="16" t="s">
        <v>18</v>
      </c>
      <c r="D15" s="17">
        <v>1052726.7500000002</v>
      </c>
      <c r="E15" s="17"/>
      <c r="F15" s="17">
        <v>1052726.7500000002</v>
      </c>
      <c r="G15" s="20"/>
    </row>
    <row r="16" spans="1:7" ht="75" x14ac:dyDescent="0.25">
      <c r="A16" s="19"/>
      <c r="B16" s="15">
        <v>13105828</v>
      </c>
      <c r="C16" s="16" t="s">
        <v>19</v>
      </c>
      <c r="D16" s="17">
        <v>1148374.94</v>
      </c>
      <c r="E16" s="17"/>
      <c r="F16" s="17">
        <v>1148374.94</v>
      </c>
      <c r="G16" s="20"/>
    </row>
    <row r="17" spans="1:7" ht="30" x14ac:dyDescent="0.25">
      <c r="A17" s="19"/>
      <c r="B17" s="15">
        <v>13105895</v>
      </c>
      <c r="C17" s="16" t="s">
        <v>20</v>
      </c>
      <c r="D17" s="17">
        <v>13857086.75</v>
      </c>
      <c r="E17" s="17"/>
      <c r="F17" s="17">
        <v>13857086.75</v>
      </c>
      <c r="G17" s="20"/>
    </row>
    <row r="18" spans="1:7" ht="30" x14ac:dyDescent="0.25">
      <c r="A18" s="19"/>
      <c r="B18" s="15" t="s">
        <v>21</v>
      </c>
      <c r="C18" s="16" t="s">
        <v>22</v>
      </c>
      <c r="D18" s="17">
        <v>48822407.180000007</v>
      </c>
      <c r="E18" s="17"/>
      <c r="F18" s="17">
        <v>48822407.180000007</v>
      </c>
      <c r="G18" s="20"/>
    </row>
    <row r="19" spans="1:7" ht="30" x14ac:dyDescent="0.25">
      <c r="A19" s="19"/>
      <c r="B19" s="15" t="s">
        <v>23</v>
      </c>
      <c r="C19" s="16" t="s">
        <v>24</v>
      </c>
      <c r="D19" s="17">
        <v>25706717.350000005</v>
      </c>
      <c r="E19" s="17">
        <v>-2384075.1200000015</v>
      </c>
      <c r="F19" s="17">
        <v>23322642.230000004</v>
      </c>
      <c r="G19" s="20"/>
    </row>
    <row r="20" spans="1:7" ht="30" x14ac:dyDescent="0.25">
      <c r="A20" s="19"/>
      <c r="B20" s="15" t="s">
        <v>25</v>
      </c>
      <c r="C20" s="16" t="s">
        <v>26</v>
      </c>
      <c r="D20" s="17">
        <v>20543467.340000004</v>
      </c>
      <c r="E20" s="17"/>
      <c r="F20" s="17">
        <v>20543467.340000004</v>
      </c>
      <c r="G20" s="20"/>
    </row>
    <row r="21" spans="1:7" ht="30" x14ac:dyDescent="0.25">
      <c r="A21" s="19"/>
      <c r="B21" s="15" t="s">
        <v>27</v>
      </c>
      <c r="C21" s="16" t="s">
        <v>28</v>
      </c>
      <c r="D21" s="17">
        <v>2271106.29</v>
      </c>
      <c r="E21" s="17"/>
      <c r="F21" s="17">
        <v>2271106.29</v>
      </c>
      <c r="G21" s="20"/>
    </row>
    <row r="22" spans="1:7" ht="30" x14ac:dyDescent="0.25">
      <c r="A22" s="19"/>
      <c r="B22" s="15" t="s">
        <v>29</v>
      </c>
      <c r="C22" s="16" t="s">
        <v>30</v>
      </c>
      <c r="D22" s="17">
        <v>1527643.2400000882</v>
      </c>
      <c r="E22" s="17">
        <v>-285775.25000000006</v>
      </c>
      <c r="F22" s="17">
        <v>1241867.9900000882</v>
      </c>
      <c r="G22" s="20"/>
    </row>
    <row r="23" spans="1:7" ht="30" x14ac:dyDescent="0.25">
      <c r="A23" s="19"/>
      <c r="B23" s="15" t="s">
        <v>31</v>
      </c>
      <c r="C23" s="16" t="s">
        <v>32</v>
      </c>
      <c r="D23" s="17">
        <v>1773013.5999999996</v>
      </c>
      <c r="E23" s="17">
        <v>191142.13</v>
      </c>
      <c r="F23" s="17">
        <v>1964155.7299999995</v>
      </c>
      <c r="G23" s="20"/>
    </row>
    <row r="24" spans="1:7" ht="105" x14ac:dyDescent="0.25">
      <c r="A24" s="19"/>
      <c r="B24" s="15" t="s">
        <v>33</v>
      </c>
      <c r="C24" s="16" t="s">
        <v>34</v>
      </c>
      <c r="D24" s="17">
        <v>4871515.8100000005</v>
      </c>
      <c r="E24" s="17"/>
      <c r="F24" s="17">
        <v>4871515.8100000005</v>
      </c>
      <c r="G24" s="20"/>
    </row>
    <row r="25" spans="1:7" ht="60" x14ac:dyDescent="0.25">
      <c r="A25" s="19"/>
      <c r="B25" s="15" t="s">
        <v>35</v>
      </c>
      <c r="C25" s="16" t="s">
        <v>36</v>
      </c>
      <c r="D25" s="17">
        <v>1519963.4800000007</v>
      </c>
      <c r="E25" s="17"/>
      <c r="F25" s="17">
        <v>1519963.4800000007</v>
      </c>
      <c r="G25" s="20"/>
    </row>
    <row r="26" spans="1:7" ht="105" x14ac:dyDescent="0.25">
      <c r="A26" s="19"/>
      <c r="B26" s="15" t="s">
        <v>37</v>
      </c>
      <c r="C26" s="16" t="s">
        <v>38</v>
      </c>
      <c r="D26" s="17">
        <v>2653203.2000000002</v>
      </c>
      <c r="E26" s="17"/>
      <c r="F26" s="17">
        <v>2653203.2000000002</v>
      </c>
      <c r="G26" s="20"/>
    </row>
    <row r="27" spans="1:7" ht="45" x14ac:dyDescent="0.25">
      <c r="A27" s="19"/>
      <c r="B27" s="15" t="s">
        <v>39</v>
      </c>
      <c r="C27" s="16" t="s">
        <v>40</v>
      </c>
      <c r="D27" s="17">
        <v>2216679.85</v>
      </c>
      <c r="E27" s="17"/>
      <c r="F27" s="17">
        <v>2216679.85</v>
      </c>
      <c r="G27" s="20"/>
    </row>
    <row r="28" spans="1:7" x14ac:dyDescent="0.25">
      <c r="A28" s="21"/>
      <c r="B28" s="15" t="s">
        <v>41</v>
      </c>
      <c r="C28" s="16" t="s">
        <v>42</v>
      </c>
      <c r="D28" s="17">
        <v>1185386.1400000006</v>
      </c>
      <c r="E28" s="17"/>
      <c r="F28" s="17">
        <v>1185386.1400000006</v>
      </c>
      <c r="G28" s="22"/>
    </row>
    <row r="29" spans="1:7" x14ac:dyDescent="0.25">
      <c r="A29" s="8" t="s">
        <v>43</v>
      </c>
      <c r="B29" s="9"/>
      <c r="C29" s="10"/>
      <c r="D29" s="11"/>
      <c r="E29" s="11"/>
      <c r="F29" s="12"/>
      <c r="G29" s="13">
        <f>SUM(F30:F45)</f>
        <v>136000329.88999999</v>
      </c>
    </row>
    <row r="30" spans="1:7" ht="300" x14ac:dyDescent="0.25">
      <c r="A30" s="14"/>
      <c r="B30" s="15" t="s">
        <v>44</v>
      </c>
      <c r="C30" s="16" t="s">
        <v>45</v>
      </c>
      <c r="D30" s="17">
        <v>11770366.770000001</v>
      </c>
      <c r="E30" s="17">
        <v>175696.6</v>
      </c>
      <c r="F30" s="17">
        <v>11946063.370000001</v>
      </c>
      <c r="G30" s="18"/>
    </row>
    <row r="31" spans="1:7" ht="225" x14ac:dyDescent="0.25">
      <c r="A31" s="19"/>
      <c r="B31" s="15" t="s">
        <v>46</v>
      </c>
      <c r="C31" s="16" t="s">
        <v>47</v>
      </c>
      <c r="D31" s="17">
        <v>890080.22999999986</v>
      </c>
      <c r="E31" s="17">
        <v>161637.74</v>
      </c>
      <c r="F31" s="17">
        <v>1051717.9699999997</v>
      </c>
      <c r="G31" s="20"/>
    </row>
    <row r="32" spans="1:7" ht="300" x14ac:dyDescent="0.25">
      <c r="A32" s="19"/>
      <c r="B32" s="15" t="s">
        <v>48</v>
      </c>
      <c r="C32" s="16" t="s">
        <v>49</v>
      </c>
      <c r="D32" s="17">
        <v>19305357.239999995</v>
      </c>
      <c r="E32" s="17">
        <v>957572.87000000011</v>
      </c>
      <c r="F32" s="17">
        <v>20262930.109999996</v>
      </c>
      <c r="G32" s="20"/>
    </row>
    <row r="33" spans="1:7" ht="409.5" x14ac:dyDescent="0.25">
      <c r="A33" s="19"/>
      <c r="B33" s="15" t="s">
        <v>50</v>
      </c>
      <c r="C33" s="16" t="s">
        <v>51</v>
      </c>
      <c r="D33" s="17">
        <v>13931933.450000003</v>
      </c>
      <c r="E33" s="17">
        <v>729500.94000000006</v>
      </c>
      <c r="F33" s="17">
        <v>14661434.390000002</v>
      </c>
      <c r="G33" s="20"/>
    </row>
    <row r="34" spans="1:7" ht="180" x14ac:dyDescent="0.25">
      <c r="A34" s="19"/>
      <c r="B34" s="15" t="s">
        <v>52</v>
      </c>
      <c r="C34" s="16" t="s">
        <v>53</v>
      </c>
      <c r="D34" s="17">
        <v>3774396.43</v>
      </c>
      <c r="E34" s="17">
        <v>1147886.6099999999</v>
      </c>
      <c r="F34" s="17">
        <v>4922283.04</v>
      </c>
      <c r="G34" s="20"/>
    </row>
    <row r="35" spans="1:7" ht="330" x14ac:dyDescent="0.25">
      <c r="A35" s="19"/>
      <c r="B35" s="15" t="s">
        <v>54</v>
      </c>
      <c r="C35" s="16" t="s">
        <v>55</v>
      </c>
      <c r="D35" s="17">
        <v>9322495.8500000034</v>
      </c>
      <c r="E35" s="17">
        <v>117007.63</v>
      </c>
      <c r="F35" s="17">
        <v>9439503.4800000042</v>
      </c>
      <c r="G35" s="20"/>
    </row>
    <row r="36" spans="1:7" ht="240" x14ac:dyDescent="0.25">
      <c r="A36" s="19"/>
      <c r="B36" s="15" t="s">
        <v>56</v>
      </c>
      <c r="C36" s="16" t="s">
        <v>57</v>
      </c>
      <c r="D36" s="17">
        <v>1855473.5499999996</v>
      </c>
      <c r="E36" s="17"/>
      <c r="F36" s="17">
        <v>1855473.5499999996</v>
      </c>
      <c r="G36" s="20"/>
    </row>
    <row r="37" spans="1:7" ht="225" x14ac:dyDescent="0.25">
      <c r="A37" s="19"/>
      <c r="B37" s="15" t="s">
        <v>58</v>
      </c>
      <c r="C37" s="16" t="s">
        <v>59</v>
      </c>
      <c r="D37" s="17">
        <v>16545227.439999998</v>
      </c>
      <c r="E37" s="17"/>
      <c r="F37" s="17">
        <v>16545227.439999998</v>
      </c>
      <c r="G37" s="20"/>
    </row>
    <row r="38" spans="1:7" ht="240" x14ac:dyDescent="0.25">
      <c r="A38" s="19"/>
      <c r="B38" s="15" t="s">
        <v>60</v>
      </c>
      <c r="C38" s="16" t="s">
        <v>61</v>
      </c>
      <c r="D38" s="17">
        <v>6471134.5600000015</v>
      </c>
      <c r="E38" s="17">
        <v>1044619.49</v>
      </c>
      <c r="F38" s="17">
        <v>7515754.0500000017</v>
      </c>
      <c r="G38" s="20"/>
    </row>
    <row r="39" spans="1:7" ht="330" x14ac:dyDescent="0.25">
      <c r="A39" s="19"/>
      <c r="B39" s="15" t="s">
        <v>62</v>
      </c>
      <c r="C39" s="16" t="s">
        <v>63</v>
      </c>
      <c r="D39" s="17">
        <v>3234542.6500000004</v>
      </c>
      <c r="E39" s="17"/>
      <c r="F39" s="17">
        <v>3234542.6500000004</v>
      </c>
      <c r="G39" s="20"/>
    </row>
    <row r="40" spans="1:7" ht="315" x14ac:dyDescent="0.25">
      <c r="A40" s="19"/>
      <c r="B40" s="15" t="s">
        <v>64</v>
      </c>
      <c r="C40" s="16" t="s">
        <v>65</v>
      </c>
      <c r="D40" s="17">
        <v>10572776.760000004</v>
      </c>
      <c r="E40" s="17">
        <v>138919.47</v>
      </c>
      <c r="F40" s="17">
        <v>10711696.230000004</v>
      </c>
      <c r="G40" s="20"/>
    </row>
    <row r="41" spans="1:7" ht="409.5" x14ac:dyDescent="0.25">
      <c r="A41" s="19"/>
      <c r="B41" s="15" t="s">
        <v>66</v>
      </c>
      <c r="C41" s="16" t="s">
        <v>67</v>
      </c>
      <c r="D41" s="17">
        <v>12743492.390000001</v>
      </c>
      <c r="E41" s="17">
        <v>1480509.5999999999</v>
      </c>
      <c r="F41" s="17">
        <v>14224001.99</v>
      </c>
      <c r="G41" s="20"/>
    </row>
    <row r="42" spans="1:7" ht="240" x14ac:dyDescent="0.25">
      <c r="A42" s="19"/>
      <c r="B42" s="15" t="s">
        <v>68</v>
      </c>
      <c r="C42" s="16" t="s">
        <v>69</v>
      </c>
      <c r="D42" s="17">
        <v>7716431.6400000006</v>
      </c>
      <c r="E42" s="17"/>
      <c r="F42" s="17">
        <v>7716431.6400000006</v>
      </c>
      <c r="G42" s="20"/>
    </row>
    <row r="43" spans="1:7" ht="360" x14ac:dyDescent="0.25">
      <c r="A43" s="19"/>
      <c r="B43" s="15" t="s">
        <v>70</v>
      </c>
      <c r="C43" s="16" t="s">
        <v>71</v>
      </c>
      <c r="D43" s="17">
        <v>7586347.7100000018</v>
      </c>
      <c r="E43" s="17">
        <v>1889.88</v>
      </c>
      <c r="F43" s="17">
        <v>7588237.5900000017</v>
      </c>
      <c r="G43" s="20"/>
    </row>
    <row r="44" spans="1:7" ht="240" x14ac:dyDescent="0.25">
      <c r="A44" s="19"/>
      <c r="B44" s="15" t="s">
        <v>72</v>
      </c>
      <c r="C44" s="16" t="s">
        <v>73</v>
      </c>
      <c r="D44" s="17">
        <v>2868909.5700000003</v>
      </c>
      <c r="E44" s="17"/>
      <c r="F44" s="17">
        <v>2868909.5700000003</v>
      </c>
      <c r="G44" s="20"/>
    </row>
    <row r="45" spans="1:7" ht="240" x14ac:dyDescent="0.25">
      <c r="A45" s="21"/>
      <c r="B45" s="15" t="s">
        <v>74</v>
      </c>
      <c r="C45" s="16" t="s">
        <v>75</v>
      </c>
      <c r="D45" s="17">
        <v>1456122.8199999998</v>
      </c>
      <c r="E45" s="17"/>
      <c r="F45" s="17">
        <v>1456122.8199999998</v>
      </c>
      <c r="G45" s="22"/>
    </row>
    <row r="46" spans="1:7" x14ac:dyDescent="0.25">
      <c r="A46" s="8" t="s">
        <v>76</v>
      </c>
      <c r="B46" s="23"/>
      <c r="C46" s="24"/>
      <c r="D46" s="25"/>
      <c r="E46" s="26"/>
      <c r="F46" s="27"/>
      <c r="G46" s="13">
        <f>SUM(F47:F91)</f>
        <v>566939325.7700001</v>
      </c>
    </row>
    <row r="47" spans="1:7" ht="75" x14ac:dyDescent="0.25">
      <c r="A47" s="14"/>
      <c r="B47" s="15" t="s">
        <v>77</v>
      </c>
      <c r="C47" s="16" t="s">
        <v>78</v>
      </c>
      <c r="D47" s="17">
        <v>75441882.050000489</v>
      </c>
      <c r="E47" s="17">
        <v>6679526.7600000128</v>
      </c>
      <c r="F47" s="17">
        <v>82121408.810000509</v>
      </c>
      <c r="G47" s="18"/>
    </row>
    <row r="48" spans="1:7" ht="45" x14ac:dyDescent="0.25">
      <c r="A48" s="19"/>
      <c r="B48" s="15" t="s">
        <v>79</v>
      </c>
      <c r="C48" s="16" t="s">
        <v>80</v>
      </c>
      <c r="D48" s="17">
        <v>54201018.349999733</v>
      </c>
      <c r="E48" s="17">
        <v>1324945.0400000003</v>
      </c>
      <c r="F48" s="17">
        <v>55525963.389999732</v>
      </c>
      <c r="G48" s="20"/>
    </row>
    <row r="49" spans="1:7" ht="30" x14ac:dyDescent="0.25">
      <c r="A49" s="19"/>
      <c r="B49" s="15" t="s">
        <v>81</v>
      </c>
      <c r="C49" s="16" t="s">
        <v>82</v>
      </c>
      <c r="D49" s="17">
        <v>52011410.299999967</v>
      </c>
      <c r="E49" s="17">
        <v>139893.93999999992</v>
      </c>
      <c r="F49" s="17">
        <v>52151304.239999965</v>
      </c>
      <c r="G49" s="20"/>
    </row>
    <row r="50" spans="1:7" ht="60" x14ac:dyDescent="0.25">
      <c r="A50" s="19"/>
      <c r="B50" s="15" t="s">
        <v>83</v>
      </c>
      <c r="C50" s="16" t="s">
        <v>84</v>
      </c>
      <c r="D50" s="17">
        <v>25061662.700000003</v>
      </c>
      <c r="E50" s="17"/>
      <c r="F50" s="17">
        <v>25061662.700000003</v>
      </c>
      <c r="G50" s="20"/>
    </row>
    <row r="51" spans="1:7" ht="75" x14ac:dyDescent="0.25">
      <c r="A51" s="19"/>
      <c r="B51" s="15" t="s">
        <v>85</v>
      </c>
      <c r="C51" s="16" t="s">
        <v>86</v>
      </c>
      <c r="D51" s="17">
        <v>39658489.37000002</v>
      </c>
      <c r="E51" s="17">
        <v>1326199.3999999985</v>
      </c>
      <c r="F51" s="17">
        <v>40984688.770000018</v>
      </c>
      <c r="G51" s="20"/>
    </row>
    <row r="52" spans="1:7" ht="45" x14ac:dyDescent="0.25">
      <c r="A52" s="19"/>
      <c r="B52" s="15" t="s">
        <v>87</v>
      </c>
      <c r="C52" s="16" t="s">
        <v>88</v>
      </c>
      <c r="D52" s="17">
        <v>5771274.5599999987</v>
      </c>
      <c r="E52" s="17">
        <v>124051.95000000001</v>
      </c>
      <c r="F52" s="17">
        <v>5895326.5099999988</v>
      </c>
      <c r="G52" s="20"/>
    </row>
    <row r="53" spans="1:7" ht="75" x14ac:dyDescent="0.25">
      <c r="A53" s="19"/>
      <c r="B53" s="15" t="s">
        <v>89</v>
      </c>
      <c r="C53" s="16" t="s">
        <v>90</v>
      </c>
      <c r="D53" s="17">
        <v>3902554.0499999993</v>
      </c>
      <c r="E53" s="17">
        <v>-14356.47</v>
      </c>
      <c r="F53" s="17">
        <v>3888197.5799999991</v>
      </c>
      <c r="G53" s="20"/>
    </row>
    <row r="54" spans="1:7" ht="60" x14ac:dyDescent="0.25">
      <c r="A54" s="19"/>
      <c r="B54" s="15" t="s">
        <v>91</v>
      </c>
      <c r="C54" s="16" t="s">
        <v>92</v>
      </c>
      <c r="D54" s="17">
        <v>12812936.599999957</v>
      </c>
      <c r="E54" s="17">
        <v>-27544.71000000001</v>
      </c>
      <c r="F54" s="17">
        <v>12785391.889999956</v>
      </c>
      <c r="G54" s="20"/>
    </row>
    <row r="55" spans="1:7" x14ac:dyDescent="0.25">
      <c r="A55" s="19"/>
      <c r="B55" s="15" t="s">
        <v>93</v>
      </c>
      <c r="C55" s="16" t="s">
        <v>94</v>
      </c>
      <c r="D55" s="17">
        <v>18203100.219999988</v>
      </c>
      <c r="E55" s="17"/>
      <c r="F55" s="17">
        <v>18203100.219999988</v>
      </c>
      <c r="G55" s="20"/>
    </row>
    <row r="56" spans="1:7" ht="30" x14ac:dyDescent="0.25">
      <c r="A56" s="19"/>
      <c r="B56" s="15" t="s">
        <v>95</v>
      </c>
      <c r="C56" s="16" t="s">
        <v>96</v>
      </c>
      <c r="D56" s="17">
        <v>1663106.47</v>
      </c>
      <c r="E56" s="17"/>
      <c r="F56" s="17">
        <v>1663106.47</v>
      </c>
      <c r="G56" s="20"/>
    </row>
    <row r="57" spans="1:7" ht="60" x14ac:dyDescent="0.25">
      <c r="A57" s="19"/>
      <c r="B57" s="15" t="s">
        <v>97</v>
      </c>
      <c r="C57" s="16" t="s">
        <v>98</v>
      </c>
      <c r="D57" s="17">
        <v>4408329.0699999984</v>
      </c>
      <c r="E57" s="17">
        <v>289170.31</v>
      </c>
      <c r="F57" s="17">
        <v>4697499.379999998</v>
      </c>
      <c r="G57" s="20"/>
    </row>
    <row r="58" spans="1:7" ht="180" x14ac:dyDescent="0.25">
      <c r="A58" s="19"/>
      <c r="B58" s="15" t="s">
        <v>99</v>
      </c>
      <c r="C58" s="16" t="s">
        <v>100</v>
      </c>
      <c r="D58" s="17">
        <v>1294350.7399999998</v>
      </c>
      <c r="E58" s="17"/>
      <c r="F58" s="17">
        <v>1294350.7399999998</v>
      </c>
      <c r="G58" s="20"/>
    </row>
    <row r="59" spans="1:7" ht="30" x14ac:dyDescent="0.25">
      <c r="A59" s="19"/>
      <c r="B59" s="15" t="s">
        <v>101</v>
      </c>
      <c r="C59" s="16" t="s">
        <v>102</v>
      </c>
      <c r="D59" s="17">
        <v>46102806.259999998</v>
      </c>
      <c r="E59" s="17">
        <v>5891351.3599999994</v>
      </c>
      <c r="F59" s="17">
        <v>51994157.619999997</v>
      </c>
      <c r="G59" s="20"/>
    </row>
    <row r="60" spans="1:7" ht="30" x14ac:dyDescent="0.25">
      <c r="A60" s="19"/>
      <c r="B60" s="15" t="s">
        <v>103</v>
      </c>
      <c r="C60" s="16" t="s">
        <v>104</v>
      </c>
      <c r="D60" s="17">
        <v>3737194.91</v>
      </c>
      <c r="E60" s="17">
        <v>895815.16999999993</v>
      </c>
      <c r="F60" s="17">
        <v>4633010.08</v>
      </c>
      <c r="G60" s="20"/>
    </row>
    <row r="61" spans="1:7" x14ac:dyDescent="0.25">
      <c r="A61" s="19"/>
      <c r="B61" s="15" t="s">
        <v>105</v>
      </c>
      <c r="C61" s="16" t="s">
        <v>106</v>
      </c>
      <c r="D61" s="17">
        <v>23035095.129999995</v>
      </c>
      <c r="E61" s="17">
        <v>5289956.2899999991</v>
      </c>
      <c r="F61" s="17">
        <v>28325051.419999994</v>
      </c>
      <c r="G61" s="20"/>
    </row>
    <row r="62" spans="1:7" ht="45" x14ac:dyDescent="0.25">
      <c r="A62" s="19"/>
      <c r="B62" s="15" t="s">
        <v>107</v>
      </c>
      <c r="C62" s="16" t="s">
        <v>108</v>
      </c>
      <c r="D62" s="17">
        <v>5818654.459999999</v>
      </c>
      <c r="E62" s="17">
        <v>393757.79000000004</v>
      </c>
      <c r="F62" s="17">
        <v>6212412.2499999991</v>
      </c>
      <c r="G62" s="20"/>
    </row>
    <row r="63" spans="1:7" ht="30" x14ac:dyDescent="0.25">
      <c r="A63" s="19"/>
      <c r="B63" s="15" t="s">
        <v>109</v>
      </c>
      <c r="C63" s="16" t="s">
        <v>110</v>
      </c>
      <c r="D63" s="17">
        <v>31779539.089999989</v>
      </c>
      <c r="E63" s="17">
        <v>371823.31</v>
      </c>
      <c r="F63" s="17">
        <v>32151362.399999987</v>
      </c>
      <c r="G63" s="20"/>
    </row>
    <row r="64" spans="1:7" ht="45" x14ac:dyDescent="0.25">
      <c r="A64" s="19"/>
      <c r="B64" s="15" t="s">
        <v>111</v>
      </c>
      <c r="C64" s="16" t="s">
        <v>112</v>
      </c>
      <c r="D64" s="17">
        <v>4123937.9600000004</v>
      </c>
      <c r="E64" s="17">
        <v>610900.10000000009</v>
      </c>
      <c r="F64" s="17">
        <v>4734838.0600000005</v>
      </c>
      <c r="G64" s="20"/>
    </row>
    <row r="65" spans="1:7" ht="30" x14ac:dyDescent="0.25">
      <c r="A65" s="19"/>
      <c r="B65" s="15" t="s">
        <v>113</v>
      </c>
      <c r="C65" s="16" t="s">
        <v>114</v>
      </c>
      <c r="D65" s="17">
        <v>1940953.61</v>
      </c>
      <c r="E65" s="17"/>
      <c r="F65" s="17">
        <v>1940953.61</v>
      </c>
      <c r="G65" s="20"/>
    </row>
    <row r="66" spans="1:7" ht="30" x14ac:dyDescent="0.25">
      <c r="A66" s="19"/>
      <c r="B66" s="15" t="s">
        <v>115</v>
      </c>
      <c r="C66" s="16" t="s">
        <v>116</v>
      </c>
      <c r="D66" s="17">
        <v>1678877.03</v>
      </c>
      <c r="E66" s="17"/>
      <c r="F66" s="17">
        <v>1678877.03</v>
      </c>
      <c r="G66" s="20"/>
    </row>
    <row r="67" spans="1:7" ht="30" x14ac:dyDescent="0.25">
      <c r="A67" s="19"/>
      <c r="B67" s="15" t="s">
        <v>117</v>
      </c>
      <c r="C67" s="16" t="s">
        <v>118</v>
      </c>
      <c r="D67" s="17">
        <v>1747602.83</v>
      </c>
      <c r="E67" s="17"/>
      <c r="F67" s="17">
        <v>1747602.83</v>
      </c>
      <c r="G67" s="20"/>
    </row>
    <row r="68" spans="1:7" ht="30" x14ac:dyDescent="0.25">
      <c r="A68" s="19"/>
      <c r="B68" s="15" t="s">
        <v>119</v>
      </c>
      <c r="C68" s="16" t="s">
        <v>120</v>
      </c>
      <c r="D68" s="17">
        <v>12221113.319999998</v>
      </c>
      <c r="E68" s="17">
        <v>818918.11</v>
      </c>
      <c r="F68" s="17">
        <v>13040031.429999998</v>
      </c>
      <c r="G68" s="20"/>
    </row>
    <row r="69" spans="1:7" ht="30" x14ac:dyDescent="0.25">
      <c r="A69" s="19"/>
      <c r="B69" s="15" t="s">
        <v>121</v>
      </c>
      <c r="C69" s="16" t="s">
        <v>122</v>
      </c>
      <c r="D69" s="17">
        <v>1894119.2499999998</v>
      </c>
      <c r="E69" s="17"/>
      <c r="F69" s="17">
        <v>1894119.2499999998</v>
      </c>
      <c r="G69" s="20"/>
    </row>
    <row r="70" spans="1:7" ht="30" x14ac:dyDescent="0.25">
      <c r="A70" s="19"/>
      <c r="B70" s="15" t="s">
        <v>123</v>
      </c>
      <c r="C70" s="16" t="s">
        <v>124</v>
      </c>
      <c r="D70" s="17">
        <v>4567036.75</v>
      </c>
      <c r="E70" s="17">
        <v>497035.78</v>
      </c>
      <c r="F70" s="17">
        <v>5064072.53</v>
      </c>
      <c r="G70" s="20"/>
    </row>
    <row r="71" spans="1:7" ht="30" x14ac:dyDescent="0.25">
      <c r="A71" s="19"/>
      <c r="B71" s="15" t="s">
        <v>125</v>
      </c>
      <c r="C71" s="16" t="s">
        <v>126</v>
      </c>
      <c r="D71" s="17">
        <v>1450393.95</v>
      </c>
      <c r="E71" s="17">
        <v>125543.91</v>
      </c>
      <c r="F71" s="17">
        <v>1575937.8599999999</v>
      </c>
      <c r="G71" s="20"/>
    </row>
    <row r="72" spans="1:7" ht="45" x14ac:dyDescent="0.25">
      <c r="A72" s="19"/>
      <c r="B72" s="15" t="s">
        <v>127</v>
      </c>
      <c r="C72" s="16" t="s">
        <v>128</v>
      </c>
      <c r="D72" s="17">
        <v>3470726.1199999996</v>
      </c>
      <c r="E72" s="17">
        <v>57868.259999999995</v>
      </c>
      <c r="F72" s="17">
        <v>3528594.3799999994</v>
      </c>
      <c r="G72" s="20"/>
    </row>
    <row r="73" spans="1:7" ht="30" x14ac:dyDescent="0.25">
      <c r="A73" s="19"/>
      <c r="B73" s="15" t="s">
        <v>129</v>
      </c>
      <c r="C73" s="16" t="s">
        <v>130</v>
      </c>
      <c r="D73" s="17">
        <v>1570370.8999999997</v>
      </c>
      <c r="E73" s="17"/>
      <c r="F73" s="17">
        <v>1570370.8999999997</v>
      </c>
      <c r="G73" s="20"/>
    </row>
    <row r="74" spans="1:7" ht="30" x14ac:dyDescent="0.25">
      <c r="A74" s="19"/>
      <c r="B74" s="15" t="s">
        <v>131</v>
      </c>
      <c r="C74" s="16" t="s">
        <v>132</v>
      </c>
      <c r="D74" s="17">
        <v>1748153.22</v>
      </c>
      <c r="E74" s="17">
        <v>41591.24</v>
      </c>
      <c r="F74" s="17">
        <v>1789744.46</v>
      </c>
      <c r="G74" s="20"/>
    </row>
    <row r="75" spans="1:7" ht="45" x14ac:dyDescent="0.25">
      <c r="A75" s="19"/>
      <c r="B75" s="15" t="s">
        <v>133</v>
      </c>
      <c r="C75" s="16" t="s">
        <v>134</v>
      </c>
      <c r="D75" s="17">
        <v>7668382.7299999986</v>
      </c>
      <c r="E75" s="17">
        <v>118894.81</v>
      </c>
      <c r="F75" s="17">
        <v>7787277.5399999982</v>
      </c>
      <c r="G75" s="20"/>
    </row>
    <row r="76" spans="1:7" ht="30" x14ac:dyDescent="0.25">
      <c r="A76" s="19"/>
      <c r="B76" s="15" t="s">
        <v>135</v>
      </c>
      <c r="C76" s="16" t="s">
        <v>136</v>
      </c>
      <c r="D76" s="17">
        <v>1131544.1099999999</v>
      </c>
      <c r="E76" s="17"/>
      <c r="F76" s="17">
        <v>1131544.1099999999</v>
      </c>
      <c r="G76" s="20"/>
    </row>
    <row r="77" spans="1:7" x14ac:dyDescent="0.25">
      <c r="A77" s="19"/>
      <c r="B77" s="15" t="s">
        <v>137</v>
      </c>
      <c r="C77" s="16" t="s">
        <v>138</v>
      </c>
      <c r="D77" s="17">
        <v>2059588.7600000002</v>
      </c>
      <c r="E77" s="17">
        <v>165620.76</v>
      </c>
      <c r="F77" s="17">
        <v>2225209.5200000005</v>
      </c>
      <c r="G77" s="20"/>
    </row>
    <row r="78" spans="1:7" ht="45" x14ac:dyDescent="0.25">
      <c r="A78" s="19"/>
      <c r="B78" s="15" t="s">
        <v>139</v>
      </c>
      <c r="C78" s="16" t="s">
        <v>140</v>
      </c>
      <c r="D78" s="17">
        <v>2024023.36</v>
      </c>
      <c r="E78" s="17">
        <v>268479.26</v>
      </c>
      <c r="F78" s="17">
        <v>2292502.62</v>
      </c>
      <c r="G78" s="20"/>
    </row>
    <row r="79" spans="1:7" ht="30" x14ac:dyDescent="0.25">
      <c r="A79" s="19"/>
      <c r="B79" s="15" t="s">
        <v>141</v>
      </c>
      <c r="C79" s="16" t="s">
        <v>142</v>
      </c>
      <c r="D79" s="17">
        <v>2515604.7000000002</v>
      </c>
      <c r="E79" s="17">
        <v>473202.27</v>
      </c>
      <c r="F79" s="17">
        <v>2988806.97</v>
      </c>
      <c r="G79" s="20"/>
    </row>
    <row r="80" spans="1:7" ht="30" x14ac:dyDescent="0.25">
      <c r="A80" s="19"/>
      <c r="B80" s="15" t="s">
        <v>143</v>
      </c>
      <c r="C80" s="16" t="s">
        <v>144</v>
      </c>
      <c r="D80" s="17">
        <v>2229442.5100000007</v>
      </c>
      <c r="E80" s="17">
        <v>331580.30000000005</v>
      </c>
      <c r="F80" s="17">
        <v>2561022.8100000005</v>
      </c>
      <c r="G80" s="20"/>
    </row>
    <row r="81" spans="1:7" ht="30" x14ac:dyDescent="0.25">
      <c r="A81" s="19"/>
      <c r="B81" s="15" t="s">
        <v>145</v>
      </c>
      <c r="C81" s="16" t="s">
        <v>146</v>
      </c>
      <c r="D81" s="17">
        <v>1750415.5199999996</v>
      </c>
      <c r="E81" s="17">
        <v>317587.83999999997</v>
      </c>
      <c r="F81" s="17">
        <v>2068003.3599999994</v>
      </c>
      <c r="G81" s="20"/>
    </row>
    <row r="82" spans="1:7" ht="30" x14ac:dyDescent="0.25">
      <c r="A82" s="19"/>
      <c r="B82" s="15" t="s">
        <v>147</v>
      </c>
      <c r="C82" s="16" t="s">
        <v>148</v>
      </c>
      <c r="D82" s="17">
        <v>1229487.79</v>
      </c>
      <c r="E82" s="17">
        <v>481554.56</v>
      </c>
      <c r="F82" s="17">
        <v>1711042.35</v>
      </c>
      <c r="G82" s="20"/>
    </row>
    <row r="83" spans="1:7" ht="45" x14ac:dyDescent="0.25">
      <c r="A83" s="19"/>
      <c r="B83" s="15" t="s">
        <v>149</v>
      </c>
      <c r="C83" s="16" t="s">
        <v>150</v>
      </c>
      <c r="D83" s="17">
        <v>7378321.7300000023</v>
      </c>
      <c r="E83" s="17">
        <v>1586010.61</v>
      </c>
      <c r="F83" s="17">
        <v>8964332.3400000017</v>
      </c>
      <c r="G83" s="20"/>
    </row>
    <row r="84" spans="1:7" ht="30" x14ac:dyDescent="0.25">
      <c r="A84" s="19"/>
      <c r="B84" s="15" t="s">
        <v>151</v>
      </c>
      <c r="C84" s="16" t="s">
        <v>152</v>
      </c>
      <c r="D84" s="17">
        <v>11861195.230000004</v>
      </c>
      <c r="E84" s="17">
        <v>48227.31</v>
      </c>
      <c r="F84" s="17">
        <v>11909422.540000005</v>
      </c>
      <c r="G84" s="20"/>
    </row>
    <row r="85" spans="1:7" ht="409.5" x14ac:dyDescent="0.25">
      <c r="A85" s="19"/>
      <c r="B85" s="15" t="s">
        <v>153</v>
      </c>
      <c r="C85" s="16" t="s">
        <v>154</v>
      </c>
      <c r="D85" s="17">
        <v>21155208.970000006</v>
      </c>
      <c r="E85" s="17">
        <v>2669554.33</v>
      </c>
      <c r="F85" s="17">
        <v>23824763.300000004</v>
      </c>
      <c r="G85" s="20"/>
    </row>
    <row r="86" spans="1:7" ht="30" x14ac:dyDescent="0.25">
      <c r="A86" s="19"/>
      <c r="B86" s="15" t="s">
        <v>155</v>
      </c>
      <c r="C86" s="16" t="s">
        <v>156</v>
      </c>
      <c r="D86" s="17">
        <v>1447562.67</v>
      </c>
      <c r="E86" s="17">
        <v>128919.59</v>
      </c>
      <c r="F86" s="17">
        <v>1576482.26</v>
      </c>
      <c r="G86" s="20"/>
    </row>
    <row r="87" spans="1:7" ht="165" x14ac:dyDescent="0.25">
      <c r="A87" s="19"/>
      <c r="B87" s="15" t="s">
        <v>157</v>
      </c>
      <c r="C87" s="16" t="s">
        <v>158</v>
      </c>
      <c r="D87" s="17">
        <v>3799074.5099999993</v>
      </c>
      <c r="E87" s="17">
        <v>1028419.5</v>
      </c>
      <c r="F87" s="17">
        <v>4827494.01</v>
      </c>
      <c r="G87" s="20"/>
    </row>
    <row r="88" spans="1:7" ht="135" x14ac:dyDescent="0.25">
      <c r="A88" s="19"/>
      <c r="B88" s="15" t="s">
        <v>159</v>
      </c>
      <c r="C88" s="16" t="s">
        <v>160</v>
      </c>
      <c r="D88" s="17">
        <v>3700361.37</v>
      </c>
      <c r="E88" s="17">
        <v>456803.27999999997</v>
      </c>
      <c r="F88" s="17">
        <v>4157164.65</v>
      </c>
      <c r="G88" s="20"/>
    </row>
    <row r="89" spans="1:7" ht="165" x14ac:dyDescent="0.25">
      <c r="A89" s="19"/>
      <c r="B89" s="15" t="s">
        <v>161</v>
      </c>
      <c r="C89" s="16" t="s">
        <v>162</v>
      </c>
      <c r="D89" s="17">
        <v>3716989.0100000002</v>
      </c>
      <c r="E89" s="17"/>
      <c r="F89" s="17">
        <v>3716989.0100000002</v>
      </c>
      <c r="G89" s="20"/>
    </row>
    <row r="90" spans="1:7" ht="30" x14ac:dyDescent="0.25">
      <c r="A90" s="19"/>
      <c r="B90" s="15" t="s">
        <v>163</v>
      </c>
      <c r="C90" s="16" t="s">
        <v>164</v>
      </c>
      <c r="D90" s="17">
        <v>3971129.7300000009</v>
      </c>
      <c r="E90" s="17"/>
      <c r="F90" s="17">
        <v>3971129.7300000009</v>
      </c>
      <c r="G90" s="20"/>
    </row>
    <row r="91" spans="1:7" ht="225" x14ac:dyDescent="0.25">
      <c r="A91" s="21"/>
      <c r="B91" s="15" t="s">
        <v>165</v>
      </c>
      <c r="C91" s="16" t="s">
        <v>166</v>
      </c>
      <c r="D91" s="17">
        <v>15073001.84</v>
      </c>
      <c r="E91" s="17"/>
      <c r="F91" s="17">
        <v>15073001.84</v>
      </c>
      <c r="G91" s="22"/>
    </row>
    <row r="92" spans="1:7" x14ac:dyDescent="0.25">
      <c r="A92" s="8" t="s">
        <v>167</v>
      </c>
      <c r="B92" s="28"/>
      <c r="C92" s="24"/>
      <c r="D92" s="25"/>
      <c r="E92" s="26"/>
      <c r="F92" s="27"/>
      <c r="G92" s="13">
        <f>SUM(F93:F96)</f>
        <v>29954646.349999901</v>
      </c>
    </row>
    <row r="93" spans="1:7" ht="105" x14ac:dyDescent="0.25">
      <c r="A93" s="14"/>
      <c r="B93" s="15" t="s">
        <v>168</v>
      </c>
      <c r="C93" s="16" t="s">
        <v>169</v>
      </c>
      <c r="D93" s="17">
        <v>6061981.0900000073</v>
      </c>
      <c r="E93" s="17">
        <v>93561.820000000618</v>
      </c>
      <c r="F93" s="17">
        <v>6155542.9100000076</v>
      </c>
      <c r="G93" s="18"/>
    </row>
    <row r="94" spans="1:7" ht="105" x14ac:dyDescent="0.25">
      <c r="A94" s="19"/>
      <c r="B94" s="15" t="s">
        <v>170</v>
      </c>
      <c r="C94" s="16" t="s">
        <v>171</v>
      </c>
      <c r="D94" s="17">
        <v>16464123.239999888</v>
      </c>
      <c r="E94" s="17">
        <v>2010952.800000004</v>
      </c>
      <c r="F94" s="17">
        <v>18475076.039999891</v>
      </c>
      <c r="G94" s="20"/>
    </row>
    <row r="95" spans="1:7" ht="75" x14ac:dyDescent="0.25">
      <c r="A95" s="19"/>
      <c r="B95" s="15" t="s">
        <v>172</v>
      </c>
      <c r="C95" s="16" t="s">
        <v>173</v>
      </c>
      <c r="D95" s="17">
        <v>2558903.2700000009</v>
      </c>
      <c r="E95" s="17">
        <v>635088.24</v>
      </c>
      <c r="F95" s="17">
        <v>3193991.5100000007</v>
      </c>
      <c r="G95" s="20"/>
    </row>
    <row r="96" spans="1:7" ht="30" x14ac:dyDescent="0.25">
      <c r="A96" s="21"/>
      <c r="B96" s="15" t="s">
        <v>174</v>
      </c>
      <c r="C96" s="16" t="s">
        <v>175</v>
      </c>
      <c r="D96" s="17">
        <v>2130035.8899999997</v>
      </c>
      <c r="E96" s="17"/>
      <c r="F96" s="17">
        <v>2130035.8899999997</v>
      </c>
      <c r="G96" s="22"/>
    </row>
    <row r="97" spans="1:7" x14ac:dyDescent="0.25">
      <c r="A97" s="8" t="s">
        <v>176</v>
      </c>
      <c r="B97" s="23"/>
      <c r="C97" s="24"/>
      <c r="D97" s="25"/>
      <c r="E97" s="26"/>
      <c r="F97" s="27"/>
      <c r="G97" s="29">
        <f>SUM(F98:F103)</f>
        <v>111810972.75000003</v>
      </c>
    </row>
    <row r="98" spans="1:7" ht="90" x14ac:dyDescent="0.25">
      <c r="A98" s="14"/>
      <c r="B98" s="15" t="s">
        <v>177</v>
      </c>
      <c r="C98" s="16" t="s">
        <v>178</v>
      </c>
      <c r="D98" s="17">
        <v>26191378.509999994</v>
      </c>
      <c r="E98" s="17">
        <v>5509661.3800000064</v>
      </c>
      <c r="F98" s="17">
        <v>31701039.890000001</v>
      </c>
      <c r="G98" s="18"/>
    </row>
    <row r="99" spans="1:7" ht="45" x14ac:dyDescent="0.25">
      <c r="A99" s="19"/>
      <c r="B99" s="15" t="s">
        <v>179</v>
      </c>
      <c r="C99" s="16" t="s">
        <v>180</v>
      </c>
      <c r="D99" s="17">
        <v>28893097.920000013</v>
      </c>
      <c r="E99" s="17">
        <v>8283910.2999999961</v>
      </c>
      <c r="F99" s="17">
        <v>37177008.220000006</v>
      </c>
      <c r="G99" s="20"/>
    </row>
    <row r="100" spans="1:7" ht="60" x14ac:dyDescent="0.25">
      <c r="A100" s="19"/>
      <c r="B100" s="15" t="s">
        <v>181</v>
      </c>
      <c r="C100" s="16" t="s">
        <v>182</v>
      </c>
      <c r="D100" s="17">
        <v>12924943.530000012</v>
      </c>
      <c r="E100" s="17">
        <v>3996836.1500000013</v>
      </c>
      <c r="F100" s="17">
        <v>16921779.680000015</v>
      </c>
      <c r="G100" s="20"/>
    </row>
    <row r="101" spans="1:7" ht="90" x14ac:dyDescent="0.25">
      <c r="A101" s="19"/>
      <c r="B101" s="15" t="s">
        <v>183</v>
      </c>
      <c r="C101" s="16" t="s">
        <v>184</v>
      </c>
      <c r="D101" s="17">
        <v>11446446.65000001</v>
      </c>
      <c r="E101" s="17">
        <v>1133769.3299999991</v>
      </c>
      <c r="F101" s="17">
        <v>12580215.980000008</v>
      </c>
      <c r="G101" s="20"/>
    </row>
    <row r="102" spans="1:7" ht="30" x14ac:dyDescent="0.25">
      <c r="A102" s="19"/>
      <c r="B102" s="15" t="s">
        <v>185</v>
      </c>
      <c r="C102" s="16" t="s">
        <v>186</v>
      </c>
      <c r="D102" s="17">
        <v>9626919.5800000001</v>
      </c>
      <c r="E102" s="17">
        <v>2086776.4300000002</v>
      </c>
      <c r="F102" s="17">
        <v>11713696.01</v>
      </c>
      <c r="G102" s="20"/>
    </row>
    <row r="103" spans="1:7" ht="30" x14ac:dyDescent="0.25">
      <c r="A103" s="21"/>
      <c r="B103" s="15" t="s">
        <v>187</v>
      </c>
      <c r="C103" s="16" t="s">
        <v>188</v>
      </c>
      <c r="D103" s="17">
        <v>1420882.96</v>
      </c>
      <c r="E103" s="17">
        <v>296350.01</v>
      </c>
      <c r="F103" s="17">
        <v>1717232.97</v>
      </c>
      <c r="G103" s="22"/>
    </row>
    <row r="104" spans="1:7" x14ac:dyDescent="0.25">
      <c r="A104" s="30" t="s">
        <v>189</v>
      </c>
      <c r="B104" s="31"/>
      <c r="C104" s="32"/>
      <c r="D104" s="25"/>
      <c r="E104" s="33"/>
      <c r="F104" s="34"/>
      <c r="G104" s="29">
        <f>SUM(F105:F182)</f>
        <v>1086770198.1600001</v>
      </c>
    </row>
    <row r="105" spans="1:7" ht="105" x14ac:dyDescent="0.25">
      <c r="A105" s="14"/>
      <c r="B105" s="15" t="s">
        <v>190</v>
      </c>
      <c r="C105" s="16" t="s">
        <v>191</v>
      </c>
      <c r="D105" s="17">
        <v>18922135.989999987</v>
      </c>
      <c r="E105" s="17">
        <v>2935877.4100000015</v>
      </c>
      <c r="F105" s="17">
        <v>21858013.399999987</v>
      </c>
      <c r="G105" s="18"/>
    </row>
    <row r="106" spans="1:7" ht="60" x14ac:dyDescent="0.25">
      <c r="A106" s="19"/>
      <c r="B106" s="15" t="s">
        <v>192</v>
      </c>
      <c r="C106" s="16" t="s">
        <v>193</v>
      </c>
      <c r="D106" s="17">
        <v>10356980.339999981</v>
      </c>
      <c r="E106" s="17">
        <v>998251.70999999833</v>
      </c>
      <c r="F106" s="17">
        <v>11355232.04999998</v>
      </c>
      <c r="G106" s="20"/>
    </row>
    <row r="107" spans="1:7" ht="60" x14ac:dyDescent="0.25">
      <c r="A107" s="19"/>
      <c r="B107" s="15" t="s">
        <v>194</v>
      </c>
      <c r="C107" s="16" t="s">
        <v>195</v>
      </c>
      <c r="D107" s="17">
        <v>9215770.1099999975</v>
      </c>
      <c r="E107" s="17">
        <v>1150901.0200000014</v>
      </c>
      <c r="F107" s="17">
        <v>10366671.129999999</v>
      </c>
      <c r="G107" s="20"/>
    </row>
    <row r="108" spans="1:7" ht="90" x14ac:dyDescent="0.25">
      <c r="A108" s="19"/>
      <c r="B108" s="15" t="s">
        <v>196</v>
      </c>
      <c r="C108" s="16" t="s">
        <v>197</v>
      </c>
      <c r="D108" s="17">
        <v>8778090.6299999915</v>
      </c>
      <c r="E108" s="17">
        <v>739231.70999999973</v>
      </c>
      <c r="F108" s="17">
        <v>9517322.3399999905</v>
      </c>
      <c r="G108" s="20"/>
    </row>
    <row r="109" spans="1:7" ht="60" x14ac:dyDescent="0.25">
      <c r="A109" s="19"/>
      <c r="B109" s="15" t="s">
        <v>198</v>
      </c>
      <c r="C109" s="16" t="s">
        <v>199</v>
      </c>
      <c r="D109" s="17">
        <v>5623631.570000005</v>
      </c>
      <c r="E109" s="17">
        <v>305416.19999999925</v>
      </c>
      <c r="F109" s="17">
        <v>5929047.7700000042</v>
      </c>
      <c r="G109" s="20"/>
    </row>
    <row r="110" spans="1:7" ht="30" x14ac:dyDescent="0.25">
      <c r="A110" s="19"/>
      <c r="B110" s="15" t="s">
        <v>200</v>
      </c>
      <c r="C110" s="16" t="s">
        <v>201</v>
      </c>
      <c r="D110" s="17">
        <v>68953702.770000622</v>
      </c>
      <c r="E110" s="17">
        <v>7675270.6999999993</v>
      </c>
      <c r="F110" s="17">
        <v>76628973.470000625</v>
      </c>
      <c r="G110" s="20"/>
    </row>
    <row r="111" spans="1:7" ht="45" x14ac:dyDescent="0.25">
      <c r="A111" s="19"/>
      <c r="B111" s="15" t="s">
        <v>202</v>
      </c>
      <c r="C111" s="16" t="s">
        <v>203</v>
      </c>
      <c r="D111" s="17">
        <v>22219738.660000101</v>
      </c>
      <c r="E111" s="17">
        <v>2598574.2500000014</v>
      </c>
      <c r="F111" s="17">
        <v>24818312.910000101</v>
      </c>
      <c r="G111" s="20"/>
    </row>
    <row r="112" spans="1:7" ht="165" x14ac:dyDescent="0.25">
      <c r="A112" s="19"/>
      <c r="B112" s="15" t="s">
        <v>204</v>
      </c>
      <c r="C112" s="16" t="s">
        <v>205</v>
      </c>
      <c r="D112" s="17">
        <v>9187075.8599999603</v>
      </c>
      <c r="E112" s="17">
        <v>411879.76999999961</v>
      </c>
      <c r="F112" s="17">
        <v>9598955.6299999598</v>
      </c>
      <c r="G112" s="20"/>
    </row>
    <row r="113" spans="1:7" x14ac:dyDescent="0.25">
      <c r="A113" s="19"/>
      <c r="B113" s="15" t="s">
        <v>206</v>
      </c>
      <c r="C113" s="16" t="s">
        <v>207</v>
      </c>
      <c r="D113" s="17">
        <v>3272888.1399999983</v>
      </c>
      <c r="E113" s="17">
        <v>700513.99999999977</v>
      </c>
      <c r="F113" s="17">
        <v>3973402.1399999978</v>
      </c>
      <c r="G113" s="20"/>
    </row>
    <row r="114" spans="1:7" ht="30" x14ac:dyDescent="0.25">
      <c r="A114" s="19"/>
      <c r="B114" s="15" t="s">
        <v>208</v>
      </c>
      <c r="C114" s="16" t="s">
        <v>209</v>
      </c>
      <c r="D114" s="17">
        <v>7280754.189999938</v>
      </c>
      <c r="E114" s="17">
        <v>1088308.1700000023</v>
      </c>
      <c r="F114" s="17">
        <v>8369062.3599999398</v>
      </c>
      <c r="G114" s="20"/>
    </row>
    <row r="115" spans="1:7" x14ac:dyDescent="0.25">
      <c r="A115" s="19"/>
      <c r="B115" s="15" t="s">
        <v>210</v>
      </c>
      <c r="C115" s="16" t="s">
        <v>211</v>
      </c>
      <c r="D115" s="17">
        <v>39282137.19999969</v>
      </c>
      <c r="E115" s="17">
        <v>457361.46999999904</v>
      </c>
      <c r="F115" s="17">
        <v>39739498.669999689</v>
      </c>
      <c r="G115" s="20"/>
    </row>
    <row r="116" spans="1:7" ht="45" x14ac:dyDescent="0.25">
      <c r="A116" s="19"/>
      <c r="B116" s="15" t="s">
        <v>212</v>
      </c>
      <c r="C116" s="16" t="s">
        <v>213</v>
      </c>
      <c r="D116" s="17">
        <v>7377212.2599999495</v>
      </c>
      <c r="E116" s="17"/>
      <c r="F116" s="17">
        <v>7377212.2599999495</v>
      </c>
      <c r="G116" s="20"/>
    </row>
    <row r="117" spans="1:7" ht="60" x14ac:dyDescent="0.25">
      <c r="A117" s="19"/>
      <c r="B117" s="15" t="s">
        <v>214</v>
      </c>
      <c r="C117" s="16" t="s">
        <v>215</v>
      </c>
      <c r="D117" s="17">
        <v>7307651.010000011</v>
      </c>
      <c r="E117" s="17"/>
      <c r="F117" s="17">
        <v>7307651.010000011</v>
      </c>
      <c r="G117" s="20"/>
    </row>
    <row r="118" spans="1:7" ht="60" x14ac:dyDescent="0.25">
      <c r="A118" s="19"/>
      <c r="B118" s="15" t="s">
        <v>216</v>
      </c>
      <c r="C118" s="16" t="s">
        <v>217</v>
      </c>
      <c r="D118" s="17">
        <v>19203687.509999976</v>
      </c>
      <c r="E118" s="17"/>
      <c r="F118" s="17">
        <v>19203687.509999976</v>
      </c>
      <c r="G118" s="20"/>
    </row>
    <row r="119" spans="1:7" ht="45" x14ac:dyDescent="0.25">
      <c r="A119" s="19"/>
      <c r="B119" s="15" t="s">
        <v>218</v>
      </c>
      <c r="C119" s="16" t="s">
        <v>219</v>
      </c>
      <c r="D119" s="17">
        <v>14165555.610000022</v>
      </c>
      <c r="E119" s="17">
        <v>513345.21999999974</v>
      </c>
      <c r="F119" s="17">
        <v>14678900.830000021</v>
      </c>
      <c r="G119" s="20"/>
    </row>
    <row r="120" spans="1:7" x14ac:dyDescent="0.25">
      <c r="A120" s="19"/>
      <c r="B120" s="15" t="s">
        <v>220</v>
      </c>
      <c r="C120" s="16" t="s">
        <v>221</v>
      </c>
      <c r="D120" s="17">
        <v>1333309.6999999993</v>
      </c>
      <c r="E120" s="17"/>
      <c r="F120" s="17">
        <v>1333309.6999999993</v>
      </c>
      <c r="G120" s="20"/>
    </row>
    <row r="121" spans="1:7" ht="45" x14ac:dyDescent="0.25">
      <c r="A121" s="19"/>
      <c r="B121" s="15" t="s">
        <v>222</v>
      </c>
      <c r="C121" s="16" t="s">
        <v>223</v>
      </c>
      <c r="D121" s="17">
        <v>6904726.6599999983</v>
      </c>
      <c r="E121" s="17">
        <v>743381.7699999999</v>
      </c>
      <c r="F121" s="17">
        <v>7648108.4299999978</v>
      </c>
      <c r="G121" s="20"/>
    </row>
    <row r="122" spans="1:7" x14ac:dyDescent="0.25">
      <c r="A122" s="19"/>
      <c r="B122" s="15" t="s">
        <v>224</v>
      </c>
      <c r="C122" s="16" t="s">
        <v>225</v>
      </c>
      <c r="D122" s="17">
        <v>1053595.3499999982</v>
      </c>
      <c r="E122" s="17">
        <v>78286.89999999998</v>
      </c>
      <c r="F122" s="17">
        <v>1131882.2499999981</v>
      </c>
      <c r="G122" s="20"/>
    </row>
    <row r="123" spans="1:7" ht="45" x14ac:dyDescent="0.25">
      <c r="A123" s="19"/>
      <c r="B123" s="15" t="s">
        <v>226</v>
      </c>
      <c r="C123" s="16" t="s">
        <v>227</v>
      </c>
      <c r="D123" s="17">
        <v>6575837.3199999891</v>
      </c>
      <c r="E123" s="17">
        <v>292863.76000000106</v>
      </c>
      <c r="F123" s="17">
        <v>6868701.0799999898</v>
      </c>
      <c r="G123" s="20"/>
    </row>
    <row r="124" spans="1:7" ht="60" x14ac:dyDescent="0.25">
      <c r="A124" s="19"/>
      <c r="B124" s="15" t="s">
        <v>228</v>
      </c>
      <c r="C124" s="16" t="s">
        <v>229</v>
      </c>
      <c r="D124" s="17">
        <v>6439520.6199999992</v>
      </c>
      <c r="E124" s="17"/>
      <c r="F124" s="17">
        <v>6439520.6199999992</v>
      </c>
      <c r="G124" s="20"/>
    </row>
    <row r="125" spans="1:7" ht="30" x14ac:dyDescent="0.25">
      <c r="A125" s="19"/>
      <c r="B125" s="15" t="s">
        <v>230</v>
      </c>
      <c r="C125" s="16" t="s">
        <v>231</v>
      </c>
      <c r="D125" s="17">
        <v>12207159.439999983</v>
      </c>
      <c r="E125" s="17">
        <v>1818964.1599999969</v>
      </c>
      <c r="F125" s="17">
        <v>14026123.599999979</v>
      </c>
      <c r="G125" s="20"/>
    </row>
    <row r="126" spans="1:7" ht="75" x14ac:dyDescent="0.25">
      <c r="A126" s="19"/>
      <c r="B126" s="15" t="s">
        <v>232</v>
      </c>
      <c r="C126" s="16" t="s">
        <v>233</v>
      </c>
      <c r="D126" s="17">
        <v>4021096.0399999991</v>
      </c>
      <c r="E126" s="17">
        <v>864032.30000000028</v>
      </c>
      <c r="F126" s="17">
        <v>4885128.34</v>
      </c>
      <c r="G126" s="20"/>
    </row>
    <row r="127" spans="1:7" ht="60" x14ac:dyDescent="0.25">
      <c r="A127" s="19"/>
      <c r="B127" s="15" t="s">
        <v>234</v>
      </c>
      <c r="C127" s="16" t="s">
        <v>235</v>
      </c>
      <c r="D127" s="17">
        <v>3570607.2600000016</v>
      </c>
      <c r="E127" s="17">
        <v>426913.82999999984</v>
      </c>
      <c r="F127" s="17">
        <v>3997521.0900000017</v>
      </c>
      <c r="G127" s="20"/>
    </row>
    <row r="128" spans="1:7" ht="60" x14ac:dyDescent="0.25">
      <c r="A128" s="19"/>
      <c r="B128" s="15" t="s">
        <v>236</v>
      </c>
      <c r="C128" s="16" t="s">
        <v>237</v>
      </c>
      <c r="D128" s="17">
        <v>6284008.0499999952</v>
      </c>
      <c r="E128" s="17">
        <v>-22470.319999999985</v>
      </c>
      <c r="F128" s="17">
        <v>6261537.7299999949</v>
      </c>
      <c r="G128" s="20"/>
    </row>
    <row r="129" spans="1:7" ht="45" x14ac:dyDescent="0.25">
      <c r="A129" s="19"/>
      <c r="B129" s="15" t="s">
        <v>238</v>
      </c>
      <c r="C129" s="16" t="s">
        <v>239</v>
      </c>
      <c r="D129" s="17">
        <v>2443686.5500000007</v>
      </c>
      <c r="E129" s="17">
        <v>120417.60000000001</v>
      </c>
      <c r="F129" s="17">
        <v>2564104.1500000008</v>
      </c>
      <c r="G129" s="20"/>
    </row>
    <row r="130" spans="1:7" ht="30" x14ac:dyDescent="0.25">
      <c r="A130" s="19"/>
      <c r="B130" s="15" t="s">
        <v>240</v>
      </c>
      <c r="C130" s="16" t="s">
        <v>241</v>
      </c>
      <c r="D130" s="17">
        <v>27491613.52</v>
      </c>
      <c r="E130" s="17">
        <v>6503766.6999999993</v>
      </c>
      <c r="F130" s="17">
        <v>33995380.219999999</v>
      </c>
      <c r="G130" s="20"/>
    </row>
    <row r="131" spans="1:7" ht="30" x14ac:dyDescent="0.25">
      <c r="A131" s="19"/>
      <c r="B131" s="15" t="s">
        <v>242</v>
      </c>
      <c r="C131" s="16" t="s">
        <v>243</v>
      </c>
      <c r="D131" s="17">
        <v>4440763.18</v>
      </c>
      <c r="E131" s="17"/>
      <c r="F131" s="17">
        <v>4440763.18</v>
      </c>
      <c r="G131" s="20"/>
    </row>
    <row r="132" spans="1:7" ht="30" x14ac:dyDescent="0.25">
      <c r="A132" s="19"/>
      <c r="B132" s="15" t="s">
        <v>244</v>
      </c>
      <c r="C132" s="16" t="s">
        <v>245</v>
      </c>
      <c r="D132" s="17">
        <v>2061363.38</v>
      </c>
      <c r="E132" s="17">
        <v>325942.83</v>
      </c>
      <c r="F132" s="17">
        <v>2387306.21</v>
      </c>
      <c r="G132" s="20"/>
    </row>
    <row r="133" spans="1:7" ht="60" x14ac:dyDescent="0.25">
      <c r="A133" s="19"/>
      <c r="B133" s="15" t="s">
        <v>246</v>
      </c>
      <c r="C133" s="16" t="s">
        <v>247</v>
      </c>
      <c r="D133" s="17">
        <v>23556579.609999996</v>
      </c>
      <c r="E133" s="17">
        <v>1148175.1600000001</v>
      </c>
      <c r="F133" s="17">
        <v>24704754.769999996</v>
      </c>
      <c r="G133" s="20"/>
    </row>
    <row r="134" spans="1:7" ht="255" x14ac:dyDescent="0.25">
      <c r="A134" s="19"/>
      <c r="B134" s="15" t="s">
        <v>248</v>
      </c>
      <c r="C134" s="16" t="s">
        <v>249</v>
      </c>
      <c r="D134" s="17">
        <v>65828601.700000048</v>
      </c>
      <c r="E134" s="17">
        <v>-720421.39000000013</v>
      </c>
      <c r="F134" s="17">
        <v>65108180.310000047</v>
      </c>
      <c r="G134" s="20"/>
    </row>
    <row r="135" spans="1:7" ht="90" x14ac:dyDescent="0.25">
      <c r="A135" s="19"/>
      <c r="B135" s="15" t="s">
        <v>250</v>
      </c>
      <c r="C135" s="16" t="s">
        <v>251</v>
      </c>
      <c r="D135" s="17">
        <v>31048165.550000008</v>
      </c>
      <c r="E135" s="17">
        <v>421078.58</v>
      </c>
      <c r="F135" s="17">
        <v>31469244.130000006</v>
      </c>
      <c r="G135" s="20"/>
    </row>
    <row r="136" spans="1:7" ht="30" x14ac:dyDescent="0.25">
      <c r="A136" s="19"/>
      <c r="B136" s="15" t="s">
        <v>252</v>
      </c>
      <c r="C136" s="16" t="s">
        <v>253</v>
      </c>
      <c r="D136" s="17">
        <v>1156167.58</v>
      </c>
      <c r="E136" s="17">
        <v>12491.59</v>
      </c>
      <c r="F136" s="17">
        <v>1168659.1700000002</v>
      </c>
      <c r="G136" s="20"/>
    </row>
    <row r="137" spans="1:7" ht="150" x14ac:dyDescent="0.25">
      <c r="A137" s="19"/>
      <c r="B137" s="15" t="s">
        <v>254</v>
      </c>
      <c r="C137" s="16" t="s">
        <v>255</v>
      </c>
      <c r="D137" s="17">
        <v>4298965.0200000005</v>
      </c>
      <c r="E137" s="17">
        <v>173504.69</v>
      </c>
      <c r="F137" s="17">
        <v>4472469.7100000009</v>
      </c>
      <c r="G137" s="20"/>
    </row>
    <row r="138" spans="1:7" ht="30" x14ac:dyDescent="0.25">
      <c r="A138" s="19"/>
      <c r="B138" s="15" t="s">
        <v>256</v>
      </c>
      <c r="C138" s="16" t="s">
        <v>257</v>
      </c>
      <c r="D138" s="17">
        <v>3926444.5999999996</v>
      </c>
      <c r="E138" s="17">
        <v>2521.79</v>
      </c>
      <c r="F138" s="17">
        <v>3928966.3899999997</v>
      </c>
      <c r="G138" s="20"/>
    </row>
    <row r="139" spans="1:7" ht="45" x14ac:dyDescent="0.25">
      <c r="A139" s="19"/>
      <c r="B139" s="15" t="s">
        <v>258</v>
      </c>
      <c r="C139" s="16" t="s">
        <v>259</v>
      </c>
      <c r="D139" s="17">
        <v>2706085.25</v>
      </c>
      <c r="E139" s="17">
        <v>3980.38</v>
      </c>
      <c r="F139" s="17">
        <v>2710065.63</v>
      </c>
      <c r="G139" s="20"/>
    </row>
    <row r="140" spans="1:7" x14ac:dyDescent="0.25">
      <c r="A140" s="19"/>
      <c r="B140" s="15" t="s">
        <v>260</v>
      </c>
      <c r="C140" s="16" t="s">
        <v>261</v>
      </c>
      <c r="D140" s="17">
        <v>1701871.41</v>
      </c>
      <c r="E140" s="17">
        <v>49436.990000000005</v>
      </c>
      <c r="F140" s="17">
        <v>1751308.4</v>
      </c>
      <c r="G140" s="20"/>
    </row>
    <row r="141" spans="1:7" ht="60" x14ac:dyDescent="0.25">
      <c r="A141" s="19"/>
      <c r="B141" s="15" t="s">
        <v>262</v>
      </c>
      <c r="C141" s="16" t="s">
        <v>263</v>
      </c>
      <c r="D141" s="17">
        <v>2332660.33</v>
      </c>
      <c r="E141" s="17">
        <v>122383.63</v>
      </c>
      <c r="F141" s="17">
        <v>2455043.96</v>
      </c>
      <c r="G141" s="20"/>
    </row>
    <row r="142" spans="1:7" ht="75" x14ac:dyDescent="0.25">
      <c r="A142" s="19"/>
      <c r="B142" s="15" t="s">
        <v>264</v>
      </c>
      <c r="C142" s="16" t="s">
        <v>265</v>
      </c>
      <c r="D142" s="17">
        <v>2434280.9900000007</v>
      </c>
      <c r="E142" s="17">
        <v>62974.12</v>
      </c>
      <c r="F142" s="17">
        <v>2497255.1100000008</v>
      </c>
      <c r="G142" s="20"/>
    </row>
    <row r="143" spans="1:7" x14ac:dyDescent="0.25">
      <c r="A143" s="19"/>
      <c r="B143" s="15" t="s">
        <v>266</v>
      </c>
      <c r="C143" s="16" t="s">
        <v>267</v>
      </c>
      <c r="D143" s="17">
        <v>1006845.4899999999</v>
      </c>
      <c r="E143" s="17">
        <v>61000.450000000004</v>
      </c>
      <c r="F143" s="17">
        <v>1067845.94</v>
      </c>
      <c r="G143" s="20"/>
    </row>
    <row r="144" spans="1:7" ht="30" x14ac:dyDescent="0.25">
      <c r="A144" s="19"/>
      <c r="B144" s="15" t="s">
        <v>268</v>
      </c>
      <c r="C144" s="16" t="s">
        <v>269</v>
      </c>
      <c r="D144" s="17">
        <v>4497679.7699999996</v>
      </c>
      <c r="E144" s="17">
        <v>57827.229999999996</v>
      </c>
      <c r="F144" s="17">
        <v>4555507</v>
      </c>
      <c r="G144" s="20"/>
    </row>
    <row r="145" spans="1:7" ht="75" x14ac:dyDescent="0.25">
      <c r="A145" s="19"/>
      <c r="B145" s="15" t="s">
        <v>270</v>
      </c>
      <c r="C145" s="16" t="s">
        <v>271</v>
      </c>
      <c r="D145" s="17">
        <v>11965754.200000003</v>
      </c>
      <c r="E145" s="17">
        <v>1081737.1200000001</v>
      </c>
      <c r="F145" s="17">
        <v>13047491.320000004</v>
      </c>
      <c r="G145" s="20"/>
    </row>
    <row r="146" spans="1:7" ht="75" x14ac:dyDescent="0.25">
      <c r="A146" s="19"/>
      <c r="B146" s="15" t="s">
        <v>272</v>
      </c>
      <c r="C146" s="16" t="s">
        <v>273</v>
      </c>
      <c r="D146" s="17">
        <v>1413342.96</v>
      </c>
      <c r="E146" s="17">
        <v>97586.290000000008</v>
      </c>
      <c r="F146" s="17">
        <v>1510929.25</v>
      </c>
      <c r="G146" s="20"/>
    </row>
    <row r="147" spans="1:7" ht="409.5" x14ac:dyDescent="0.25">
      <c r="A147" s="19"/>
      <c r="B147" s="15" t="s">
        <v>274</v>
      </c>
      <c r="C147" s="16" t="s">
        <v>275</v>
      </c>
      <c r="D147" s="17">
        <v>8939005.1999999993</v>
      </c>
      <c r="E147" s="17"/>
      <c r="F147" s="17">
        <v>8939005.1999999993</v>
      </c>
      <c r="G147" s="20"/>
    </row>
    <row r="148" spans="1:7" ht="30" x14ac:dyDescent="0.25">
      <c r="A148" s="19"/>
      <c r="B148" s="15" t="s">
        <v>276</v>
      </c>
      <c r="C148" s="16" t="s">
        <v>277</v>
      </c>
      <c r="D148" s="17">
        <v>4559702.8000000007</v>
      </c>
      <c r="E148" s="17"/>
      <c r="F148" s="17">
        <v>4559702.8000000007</v>
      </c>
      <c r="G148" s="20"/>
    </row>
    <row r="149" spans="1:7" ht="409.5" x14ac:dyDescent="0.25">
      <c r="A149" s="19"/>
      <c r="B149" s="15" t="s">
        <v>278</v>
      </c>
      <c r="C149" s="16" t="s">
        <v>279</v>
      </c>
      <c r="D149" s="17">
        <v>3469699.4</v>
      </c>
      <c r="E149" s="17"/>
      <c r="F149" s="17">
        <v>3469699.4</v>
      </c>
      <c r="G149" s="20"/>
    </row>
    <row r="150" spans="1:7" ht="45" x14ac:dyDescent="0.25">
      <c r="A150" s="19"/>
      <c r="B150" s="15" t="s">
        <v>280</v>
      </c>
      <c r="C150" s="16" t="s">
        <v>281</v>
      </c>
      <c r="D150" s="17">
        <v>11848048.140000008</v>
      </c>
      <c r="E150" s="17">
        <v>207355.31</v>
      </c>
      <c r="F150" s="17">
        <v>12055403.450000009</v>
      </c>
      <c r="G150" s="20"/>
    </row>
    <row r="151" spans="1:7" ht="409.5" x14ac:dyDescent="0.25">
      <c r="A151" s="19"/>
      <c r="B151" s="15" t="s">
        <v>282</v>
      </c>
      <c r="C151" s="16" t="s">
        <v>283</v>
      </c>
      <c r="D151" s="17">
        <v>56114707.059999987</v>
      </c>
      <c r="E151" s="17">
        <v>9980002.6300000008</v>
      </c>
      <c r="F151" s="17">
        <v>66094709.68999999</v>
      </c>
      <c r="G151" s="20"/>
    </row>
    <row r="152" spans="1:7" ht="409.5" x14ac:dyDescent="0.25">
      <c r="A152" s="19"/>
      <c r="B152" s="15" t="s">
        <v>284</v>
      </c>
      <c r="C152" s="16" t="s">
        <v>285</v>
      </c>
      <c r="D152" s="17">
        <v>142233773.75000003</v>
      </c>
      <c r="E152" s="17">
        <v>8731984.9600000009</v>
      </c>
      <c r="F152" s="17">
        <v>150965758.71000004</v>
      </c>
      <c r="G152" s="20"/>
    </row>
    <row r="153" spans="1:7" ht="409.5" x14ac:dyDescent="0.25">
      <c r="A153" s="19"/>
      <c r="B153" s="15" t="s">
        <v>286</v>
      </c>
      <c r="C153" s="16" t="s">
        <v>287</v>
      </c>
      <c r="D153" s="17">
        <v>24775232.999999996</v>
      </c>
      <c r="E153" s="17">
        <v>1693.44</v>
      </c>
      <c r="F153" s="17">
        <v>24776926.439999998</v>
      </c>
      <c r="G153" s="20"/>
    </row>
    <row r="154" spans="1:7" ht="30" x14ac:dyDescent="0.25">
      <c r="A154" s="19"/>
      <c r="B154" s="15" t="s">
        <v>288</v>
      </c>
      <c r="C154" s="16" t="s">
        <v>289</v>
      </c>
      <c r="D154" s="17">
        <v>27435283.800000004</v>
      </c>
      <c r="E154" s="17"/>
      <c r="F154" s="17">
        <v>27435283.800000004</v>
      </c>
      <c r="G154" s="20"/>
    </row>
    <row r="155" spans="1:7" ht="30" x14ac:dyDescent="0.25">
      <c r="A155" s="19"/>
      <c r="B155" s="15" t="s">
        <v>290</v>
      </c>
      <c r="C155" s="16" t="s">
        <v>291</v>
      </c>
      <c r="D155" s="17">
        <v>18245594.809999999</v>
      </c>
      <c r="E155" s="17"/>
      <c r="F155" s="17">
        <v>18245594.809999999</v>
      </c>
      <c r="G155" s="20"/>
    </row>
    <row r="156" spans="1:7" ht="45" x14ac:dyDescent="0.25">
      <c r="A156" s="19"/>
      <c r="B156" s="15" t="s">
        <v>292</v>
      </c>
      <c r="C156" s="16" t="s">
        <v>293</v>
      </c>
      <c r="D156" s="17">
        <v>14225925.630000001</v>
      </c>
      <c r="E156" s="17">
        <v>2362753.2000000002</v>
      </c>
      <c r="F156" s="17">
        <v>16588678.830000002</v>
      </c>
      <c r="G156" s="20"/>
    </row>
    <row r="157" spans="1:7" ht="30" x14ac:dyDescent="0.25">
      <c r="A157" s="19"/>
      <c r="B157" s="15" t="s">
        <v>294</v>
      </c>
      <c r="C157" s="16" t="s">
        <v>289</v>
      </c>
      <c r="D157" s="17">
        <v>9505077.0499999989</v>
      </c>
      <c r="E157" s="17">
        <v>2240202.94</v>
      </c>
      <c r="F157" s="17">
        <v>11745279.989999998</v>
      </c>
      <c r="G157" s="20"/>
    </row>
    <row r="158" spans="1:7" ht="30" x14ac:dyDescent="0.25">
      <c r="A158" s="19"/>
      <c r="B158" s="15" t="s">
        <v>295</v>
      </c>
      <c r="C158" s="16" t="s">
        <v>296</v>
      </c>
      <c r="D158" s="17">
        <v>2411558.3200000003</v>
      </c>
      <c r="E158" s="17"/>
      <c r="F158" s="17">
        <v>2411558.3200000003</v>
      </c>
      <c r="G158" s="20"/>
    </row>
    <row r="159" spans="1:7" ht="45" x14ac:dyDescent="0.25">
      <c r="A159" s="19"/>
      <c r="B159" s="15" t="s">
        <v>297</v>
      </c>
      <c r="C159" s="16" t="s">
        <v>298</v>
      </c>
      <c r="D159" s="17">
        <v>3721902.9100000011</v>
      </c>
      <c r="E159" s="17">
        <v>225663.05</v>
      </c>
      <c r="F159" s="17">
        <v>3947565.9600000009</v>
      </c>
      <c r="G159" s="20"/>
    </row>
    <row r="160" spans="1:7" ht="135" x14ac:dyDescent="0.25">
      <c r="A160" s="19"/>
      <c r="B160" s="15" t="s">
        <v>299</v>
      </c>
      <c r="C160" s="16" t="s">
        <v>300</v>
      </c>
      <c r="D160" s="17">
        <v>1380239.3200000003</v>
      </c>
      <c r="E160" s="17">
        <v>54805.26999999999</v>
      </c>
      <c r="F160" s="17">
        <v>1435044.5900000003</v>
      </c>
      <c r="G160" s="20"/>
    </row>
    <row r="161" spans="1:7" ht="45" x14ac:dyDescent="0.25">
      <c r="A161" s="19"/>
      <c r="B161" s="15" t="s">
        <v>301</v>
      </c>
      <c r="C161" s="16" t="s">
        <v>302</v>
      </c>
      <c r="D161" s="17">
        <v>1752336.4200000004</v>
      </c>
      <c r="E161" s="17"/>
      <c r="F161" s="17">
        <v>1752336.4200000004</v>
      </c>
      <c r="G161" s="20"/>
    </row>
    <row r="162" spans="1:7" ht="60" x14ac:dyDescent="0.25">
      <c r="A162" s="19"/>
      <c r="B162" s="15" t="s">
        <v>303</v>
      </c>
      <c r="C162" s="16" t="s">
        <v>304</v>
      </c>
      <c r="D162" s="17">
        <v>20775932.539999977</v>
      </c>
      <c r="E162" s="17">
        <v>2548036.6399999997</v>
      </c>
      <c r="F162" s="17">
        <v>23323969.179999977</v>
      </c>
      <c r="G162" s="20"/>
    </row>
    <row r="163" spans="1:7" ht="75" x14ac:dyDescent="0.25">
      <c r="A163" s="19"/>
      <c r="B163" s="15" t="s">
        <v>305</v>
      </c>
      <c r="C163" s="16" t="s">
        <v>306</v>
      </c>
      <c r="D163" s="17">
        <v>5826667.3499999996</v>
      </c>
      <c r="E163" s="17"/>
      <c r="F163" s="17">
        <v>5826667.3499999996</v>
      </c>
      <c r="G163" s="20"/>
    </row>
    <row r="164" spans="1:7" x14ac:dyDescent="0.25">
      <c r="A164" s="19"/>
      <c r="B164" s="15" t="s">
        <v>307</v>
      </c>
      <c r="C164" s="16" t="s">
        <v>308</v>
      </c>
      <c r="D164" s="17">
        <v>972023.19</v>
      </c>
      <c r="E164" s="17">
        <v>35618.89</v>
      </c>
      <c r="F164" s="17">
        <v>1007642.08</v>
      </c>
      <c r="G164" s="20"/>
    </row>
    <row r="165" spans="1:7" ht="45" x14ac:dyDescent="0.25">
      <c r="A165" s="19"/>
      <c r="B165" s="15" t="s">
        <v>309</v>
      </c>
      <c r="C165" s="16" t="s">
        <v>310</v>
      </c>
      <c r="D165" s="17">
        <v>1758894.2599999998</v>
      </c>
      <c r="E165" s="17">
        <v>0.02</v>
      </c>
      <c r="F165" s="17">
        <v>1758894.2799999998</v>
      </c>
      <c r="G165" s="20"/>
    </row>
    <row r="166" spans="1:7" x14ac:dyDescent="0.25">
      <c r="A166" s="19"/>
      <c r="B166" s="15" t="s">
        <v>311</v>
      </c>
      <c r="C166" s="16" t="s">
        <v>312</v>
      </c>
      <c r="D166" s="17">
        <v>1140367.9099999999</v>
      </c>
      <c r="E166" s="17">
        <v>101828.88</v>
      </c>
      <c r="F166" s="17">
        <v>1242196.79</v>
      </c>
      <c r="G166" s="20"/>
    </row>
    <row r="167" spans="1:7" ht="75" x14ac:dyDescent="0.25">
      <c r="A167" s="19"/>
      <c r="B167" s="15" t="s">
        <v>313</v>
      </c>
      <c r="C167" s="16" t="s">
        <v>314</v>
      </c>
      <c r="D167" s="17">
        <v>4651709.41</v>
      </c>
      <c r="E167" s="17">
        <v>204047.49</v>
      </c>
      <c r="F167" s="17">
        <v>4855756.9000000004</v>
      </c>
      <c r="G167" s="20"/>
    </row>
    <row r="168" spans="1:7" ht="30" x14ac:dyDescent="0.25">
      <c r="A168" s="19"/>
      <c r="B168" s="15" t="s">
        <v>315</v>
      </c>
      <c r="C168" s="16" t="s">
        <v>316</v>
      </c>
      <c r="D168" s="17">
        <v>75430951.209999993</v>
      </c>
      <c r="E168" s="17"/>
      <c r="F168" s="17">
        <v>75430951.209999993</v>
      </c>
      <c r="G168" s="20"/>
    </row>
    <row r="169" spans="1:7" ht="409.5" x14ac:dyDescent="0.25">
      <c r="A169" s="19"/>
      <c r="B169" s="15" t="s">
        <v>317</v>
      </c>
      <c r="C169" s="16" t="s">
        <v>318</v>
      </c>
      <c r="D169" s="17">
        <v>2139259.1800000006</v>
      </c>
      <c r="E169" s="17">
        <v>315865.03000000003</v>
      </c>
      <c r="F169" s="17">
        <v>2455124.2100000009</v>
      </c>
      <c r="G169" s="20"/>
    </row>
    <row r="170" spans="1:7" ht="409.5" x14ac:dyDescent="0.25">
      <c r="A170" s="19"/>
      <c r="B170" s="15" t="s">
        <v>319</v>
      </c>
      <c r="C170" s="16" t="s">
        <v>320</v>
      </c>
      <c r="D170" s="17">
        <v>19952691.009999994</v>
      </c>
      <c r="E170" s="17"/>
      <c r="F170" s="17">
        <v>19952691.009999994</v>
      </c>
      <c r="G170" s="20"/>
    </row>
    <row r="171" spans="1:7" ht="409.5" x14ac:dyDescent="0.25">
      <c r="A171" s="19"/>
      <c r="B171" s="15" t="s">
        <v>321</v>
      </c>
      <c r="C171" s="16" t="s">
        <v>322</v>
      </c>
      <c r="D171" s="17">
        <v>3191288.0200000005</v>
      </c>
      <c r="E171" s="17">
        <v>30461.59</v>
      </c>
      <c r="F171" s="17">
        <v>3221749.6100000003</v>
      </c>
      <c r="G171" s="20"/>
    </row>
    <row r="172" spans="1:7" ht="360" x14ac:dyDescent="0.25">
      <c r="A172" s="19"/>
      <c r="B172" s="15" t="s">
        <v>323</v>
      </c>
      <c r="C172" s="16" t="s">
        <v>324</v>
      </c>
      <c r="D172" s="17">
        <v>4890815.04</v>
      </c>
      <c r="E172" s="17">
        <v>1153088.81</v>
      </c>
      <c r="F172" s="17">
        <v>6043903.8499999996</v>
      </c>
      <c r="G172" s="20"/>
    </row>
    <row r="173" spans="1:7" ht="390" x14ac:dyDescent="0.25">
      <c r="A173" s="19"/>
      <c r="B173" s="15" t="s">
        <v>325</v>
      </c>
      <c r="C173" s="16" t="s">
        <v>326</v>
      </c>
      <c r="D173" s="17">
        <v>3306713.16</v>
      </c>
      <c r="E173" s="17">
        <v>253447.83000000002</v>
      </c>
      <c r="F173" s="17">
        <v>3560160.99</v>
      </c>
      <c r="G173" s="20"/>
    </row>
    <row r="174" spans="1:7" ht="30" x14ac:dyDescent="0.25">
      <c r="A174" s="19"/>
      <c r="B174" s="15" t="s">
        <v>327</v>
      </c>
      <c r="C174" s="16" t="s">
        <v>328</v>
      </c>
      <c r="D174" s="17">
        <v>1931631.6299999992</v>
      </c>
      <c r="E174" s="17">
        <v>683083.07000000018</v>
      </c>
      <c r="F174" s="17">
        <v>2614714.6999999993</v>
      </c>
      <c r="G174" s="20"/>
    </row>
    <row r="175" spans="1:7" ht="409.5" x14ac:dyDescent="0.25">
      <c r="A175" s="19"/>
      <c r="B175" s="15" t="s">
        <v>329</v>
      </c>
      <c r="C175" s="16" t="s">
        <v>330</v>
      </c>
      <c r="D175" s="17">
        <v>8430187.2600000016</v>
      </c>
      <c r="E175" s="17">
        <v>1640277.8900000001</v>
      </c>
      <c r="F175" s="17">
        <v>10070465.150000002</v>
      </c>
      <c r="G175" s="20"/>
    </row>
    <row r="176" spans="1:7" ht="30" x14ac:dyDescent="0.25">
      <c r="A176" s="19"/>
      <c r="B176" s="15" t="s">
        <v>331</v>
      </c>
      <c r="C176" s="16" t="s">
        <v>332</v>
      </c>
      <c r="D176" s="17">
        <v>3441387.24</v>
      </c>
      <c r="E176" s="17"/>
      <c r="F176" s="17">
        <v>3441387.24</v>
      </c>
      <c r="G176" s="20"/>
    </row>
    <row r="177" spans="1:7" ht="375" x14ac:dyDescent="0.25">
      <c r="A177" s="19"/>
      <c r="B177" s="15" t="s">
        <v>333</v>
      </c>
      <c r="C177" s="16" t="s">
        <v>334</v>
      </c>
      <c r="D177" s="17">
        <v>1240093.8</v>
      </c>
      <c r="E177" s="17"/>
      <c r="F177" s="17">
        <v>1240093.8</v>
      </c>
      <c r="G177" s="20"/>
    </row>
    <row r="178" spans="1:7" ht="210" x14ac:dyDescent="0.25">
      <c r="A178" s="19"/>
      <c r="B178" s="15" t="s">
        <v>335</v>
      </c>
      <c r="C178" s="16" t="s">
        <v>336</v>
      </c>
      <c r="D178" s="17">
        <v>3040472.0800000005</v>
      </c>
      <c r="E178" s="17"/>
      <c r="F178" s="17">
        <v>3040472.0800000005</v>
      </c>
      <c r="G178" s="20"/>
    </row>
    <row r="179" spans="1:7" ht="60" x14ac:dyDescent="0.25">
      <c r="A179" s="19"/>
      <c r="B179" s="15" t="s">
        <v>337</v>
      </c>
      <c r="C179" s="16" t="s">
        <v>338</v>
      </c>
      <c r="D179" s="17">
        <v>8154916.8399999989</v>
      </c>
      <c r="E179" s="17"/>
      <c r="F179" s="17">
        <v>8154916.8399999989</v>
      </c>
      <c r="G179" s="20"/>
    </row>
    <row r="180" spans="1:7" ht="60" x14ac:dyDescent="0.25">
      <c r="A180" s="19"/>
      <c r="B180" s="15" t="s">
        <v>339</v>
      </c>
      <c r="C180" s="16" t="s">
        <v>340</v>
      </c>
      <c r="D180" s="17">
        <v>16734555.230000002</v>
      </c>
      <c r="E180" s="17">
        <v>573878.48</v>
      </c>
      <c r="F180" s="17">
        <v>17308433.710000001</v>
      </c>
      <c r="G180" s="20"/>
    </row>
    <row r="181" spans="1:7" ht="75" x14ac:dyDescent="0.25">
      <c r="A181" s="19"/>
      <c r="B181" s="15" t="s">
        <v>341</v>
      </c>
      <c r="C181" s="16" t="s">
        <v>342</v>
      </c>
      <c r="D181" s="17">
        <v>2602015.129999998</v>
      </c>
      <c r="E181" s="17">
        <v>26028.690000000002</v>
      </c>
      <c r="F181" s="17">
        <v>2628043.819999998</v>
      </c>
      <c r="G181" s="20"/>
    </row>
    <row r="182" spans="1:7" ht="30" x14ac:dyDescent="0.25">
      <c r="A182" s="21"/>
      <c r="B182" s="15" t="s">
        <v>343</v>
      </c>
      <c r="C182" s="16" t="s">
        <v>344</v>
      </c>
      <c r="D182" s="17">
        <v>7109790.2699999986</v>
      </c>
      <c r="E182" s="17">
        <v>910573.51</v>
      </c>
      <c r="F182" s="17">
        <v>8020363.7799999984</v>
      </c>
      <c r="G182" s="22"/>
    </row>
    <row r="183" spans="1:7" x14ac:dyDescent="0.25">
      <c r="A183" s="35" t="s">
        <v>345</v>
      </c>
      <c r="B183" s="36"/>
      <c r="C183" s="37"/>
      <c r="D183" s="25"/>
      <c r="E183" s="38"/>
      <c r="F183" s="39"/>
      <c r="G183" s="29">
        <f>+SUM(F184:F188)</f>
        <v>27184862.509999998</v>
      </c>
    </row>
    <row r="184" spans="1:7" ht="60" x14ac:dyDescent="0.25">
      <c r="A184" s="14"/>
      <c r="B184" s="15" t="s">
        <v>346</v>
      </c>
      <c r="C184" s="16" t="s">
        <v>347</v>
      </c>
      <c r="D184" s="17">
        <v>1698126.2500000016</v>
      </c>
      <c r="E184" s="17">
        <v>55243.900000000103</v>
      </c>
      <c r="F184" s="17">
        <v>1753370.1500000018</v>
      </c>
      <c r="G184" s="18"/>
    </row>
    <row r="185" spans="1:7" ht="30" x14ac:dyDescent="0.25">
      <c r="A185" s="19"/>
      <c r="B185" s="15" t="s">
        <v>348</v>
      </c>
      <c r="C185" s="16" t="s">
        <v>349</v>
      </c>
      <c r="D185" s="17">
        <v>1851542.04</v>
      </c>
      <c r="E185" s="17"/>
      <c r="F185" s="17">
        <v>1851542.04</v>
      </c>
      <c r="G185" s="20"/>
    </row>
    <row r="186" spans="1:7" ht="30" x14ac:dyDescent="0.25">
      <c r="A186" s="19"/>
      <c r="B186" s="15" t="s">
        <v>350</v>
      </c>
      <c r="C186" s="16" t="s">
        <v>351</v>
      </c>
      <c r="D186" s="17">
        <v>12409422.849999994</v>
      </c>
      <c r="E186" s="17">
        <v>522572.59999999986</v>
      </c>
      <c r="F186" s="17">
        <v>12931995.449999994</v>
      </c>
      <c r="G186" s="20"/>
    </row>
    <row r="187" spans="1:7" ht="75" x14ac:dyDescent="0.25">
      <c r="A187" s="19"/>
      <c r="B187" s="15" t="s">
        <v>352</v>
      </c>
      <c r="C187" s="16" t="s">
        <v>353</v>
      </c>
      <c r="D187" s="17">
        <v>8865501.9800000004</v>
      </c>
      <c r="E187" s="17"/>
      <c r="F187" s="17">
        <v>8865501.9800000004</v>
      </c>
      <c r="G187" s="20"/>
    </row>
    <row r="188" spans="1:7" ht="105" x14ac:dyDescent="0.25">
      <c r="A188" s="21"/>
      <c r="B188" s="15" t="s">
        <v>354</v>
      </c>
      <c r="C188" s="16" t="s">
        <v>355</v>
      </c>
      <c r="D188" s="17">
        <v>1772236.77</v>
      </c>
      <c r="E188" s="17">
        <v>10216.119999999999</v>
      </c>
      <c r="F188" s="17">
        <v>1782452.8900000001</v>
      </c>
      <c r="G188" s="22"/>
    </row>
    <row r="189" spans="1:7" ht="15.75" thickBot="1" x14ac:dyDescent="0.3"/>
    <row r="190" spans="1:7" ht="15.75" thickBot="1" x14ac:dyDescent="0.3">
      <c r="C190" s="40" t="s">
        <v>356</v>
      </c>
      <c r="D190" s="41">
        <f>+SUM(D7:D188)</f>
        <v>1971014786.0800011</v>
      </c>
      <c r="E190" s="41">
        <f t="shared" ref="E190:G190" si="0">+SUM(E7:E188)</f>
        <v>126604779.04000001</v>
      </c>
      <c r="F190" s="41">
        <f t="shared" si="0"/>
        <v>2097619565.1200004</v>
      </c>
      <c r="G190" s="41">
        <f t="shared" si="0"/>
        <v>2097619565.1200001</v>
      </c>
    </row>
    <row r="191" spans="1:7" ht="15.75" thickBot="1" x14ac:dyDescent="0.3">
      <c r="C191" s="42"/>
      <c r="D191" s="43"/>
      <c r="E191" s="43"/>
      <c r="F191" s="43"/>
      <c r="G191" s="44"/>
    </row>
    <row r="192" spans="1:7" ht="15.75" thickBot="1" x14ac:dyDescent="0.3">
      <c r="C192" s="40" t="s">
        <v>357</v>
      </c>
      <c r="D192" s="41">
        <f>+SUM([1]wp!AC181:AC529)</f>
        <v>-420520.35000013094</v>
      </c>
      <c r="E192" s="41">
        <f>+SUM([1]wp!AD181:AD529)</f>
        <v>7181028.4500000011</v>
      </c>
      <c r="F192" s="41">
        <f>+SUM([1]wp!AE181:AE529)</f>
        <v>6760508.0999998879</v>
      </c>
      <c r="G192" s="45">
        <f>+F192</f>
        <v>6760508.0999998879</v>
      </c>
    </row>
    <row r="193" spans="3:7" ht="15.75" thickBot="1" x14ac:dyDescent="0.3">
      <c r="D193" s="46"/>
      <c r="E193" s="46"/>
      <c r="F193" s="46"/>
      <c r="G193" s="47"/>
    </row>
    <row r="194" spans="3:7" ht="15.75" thickBot="1" x14ac:dyDescent="0.3">
      <c r="C194" s="40" t="s">
        <v>358</v>
      </c>
      <c r="D194" s="41">
        <f>D190+D192</f>
        <v>1970594265.730001</v>
      </c>
      <c r="E194" s="41">
        <f>E190+E192</f>
        <v>133785807.49000001</v>
      </c>
      <c r="F194" s="41">
        <f>F190+F192</f>
        <v>2104380073.2200003</v>
      </c>
      <c r="G194" s="48">
        <f>G190+G192</f>
        <v>2104380073.22</v>
      </c>
    </row>
    <row r="195" spans="3:7" x14ac:dyDescent="0.25">
      <c r="D195" s="49">
        <f>+[1]wp!AC530</f>
        <v>1970594265.7299981</v>
      </c>
      <c r="E195" s="49">
        <f>+[1]wp!AD530</f>
        <v>133785807.49000002</v>
      </c>
      <c r="F195" s="49">
        <f>+[1]wp!AE530</f>
        <v>2104380073.2200027</v>
      </c>
      <c r="G195" s="49">
        <f>+F195</f>
        <v>2104380073.2200027</v>
      </c>
    </row>
    <row r="196" spans="3:7" x14ac:dyDescent="0.25">
      <c r="D196" s="49">
        <f>+D195-D194</f>
        <v>-2.86102294921875E-6</v>
      </c>
      <c r="E196" s="49">
        <f t="shared" ref="E196:G196" si="1">+E195-E194</f>
        <v>0</v>
      </c>
      <c r="F196" s="49">
        <f t="shared" si="1"/>
        <v>2.384185791015625E-6</v>
      </c>
      <c r="G196" s="49">
        <f t="shared" si="1"/>
        <v>2.6226043701171875E-6</v>
      </c>
    </row>
  </sheetData>
  <pageMargins left="1" right="1" top="1" bottom="1" header="0.5" footer="0.3"/>
  <pageSetup scale="62" fitToHeight="0" orientation="portrait" r:id="rId1"/>
  <headerFooter>
    <oddHeader>&amp;RWP RMP-1 2022 Capital Project List Summary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8F8E60D-CB4F-42DE-8BDD-9E8933371AE5}"/>
</file>

<file path=customXml/itemProps2.xml><?xml version="1.0" encoding="utf-8"?>
<ds:datastoreItem xmlns:ds="http://schemas.openxmlformats.org/officeDocument/2006/customXml" ds:itemID="{CD0DA665-3E09-4E42-A510-4CBAEF8B3B7D}"/>
</file>

<file path=customXml/itemProps3.xml><?xml version="1.0" encoding="utf-8"?>
<ds:datastoreItem xmlns:ds="http://schemas.openxmlformats.org/officeDocument/2006/customXml" ds:itemID="{CD309246-FA67-42A9-ABA8-F880D313F1E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summary</vt:lpstr>
      <vt:lpstr>summary!Print_Area</vt:lpstr>
      <vt:lpstr>summary!Print_Titles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Gaw, Denise L</dc:creator>
  <cp:lastModifiedBy>Gaw, Denise L</cp:lastModifiedBy>
  <cp:lastPrinted>2024-02-21T17:50:00Z</cp:lastPrinted>
  <dcterms:created xsi:type="dcterms:W3CDTF">2024-02-21T17:48:57Z</dcterms:created>
  <dcterms:modified xsi:type="dcterms:W3CDTF">2024-02-21T17:50:03Z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0x010100F7A0A3677438D24B928C2D9AE45F51FC</vt:lpwstr>
  </property>
</Properties>
</file>